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28800" windowHeight="10995"/>
  </bookViews>
  <sheets>
    <sheet name="prihirashekonom" sheetId="1" r:id="rId1"/>
  </sheets>
  <definedNames>
    <definedName name="_xlnm.Print_Titles" localSheetId="0">prihirashekonom!$4:$4</definedName>
  </definedNames>
  <calcPr calcId="162913"/>
</workbook>
</file>

<file path=xl/calcChain.xml><?xml version="1.0" encoding="utf-8"?>
<calcChain xmlns="http://schemas.openxmlformats.org/spreadsheetml/2006/main">
  <c r="G7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4" i="1"/>
  <c r="F193" i="1"/>
  <c r="F191" i="1"/>
  <c r="F190" i="1"/>
  <c r="F189" i="1"/>
  <c r="F188" i="1"/>
  <c r="F187" i="1"/>
  <c r="F186" i="1"/>
  <c r="F185" i="1"/>
  <c r="F184" i="1"/>
  <c r="F183" i="1"/>
  <c r="F181" i="1"/>
  <c r="F180" i="1"/>
  <c r="F179" i="1"/>
  <c r="F178" i="1"/>
  <c r="F177" i="1"/>
  <c r="F176" i="1"/>
  <c r="F175" i="1"/>
  <c r="F174" i="1"/>
  <c r="F173" i="1"/>
  <c r="F172" i="1"/>
  <c r="F171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49" i="1"/>
  <c r="F148" i="1"/>
  <c r="F147" i="1"/>
  <c r="F146" i="1"/>
  <c r="F145" i="1"/>
  <c r="F144" i="1"/>
  <c r="F143" i="1"/>
  <c r="F142" i="1"/>
  <c r="F141" i="1"/>
  <c r="F140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4" i="1"/>
  <c r="F93" i="1"/>
  <c r="F92" i="1"/>
  <c r="F91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2" i="1"/>
  <c r="F21" i="1"/>
  <c r="F20" i="1"/>
  <c r="F19" i="1"/>
  <c r="F18" i="1"/>
  <c r="F16" i="1"/>
  <c r="F15" i="1"/>
  <c r="F14" i="1"/>
  <c r="F13" i="1"/>
  <c r="F12" i="1"/>
  <c r="F11" i="1"/>
  <c r="F10" i="1"/>
  <c r="F9" i="1"/>
  <c r="F8" i="1"/>
  <c r="F7" i="1"/>
  <c r="F6" i="1" l="1"/>
  <c r="G6" i="1"/>
  <c r="G167" i="1"/>
  <c r="G158" i="1"/>
  <c r="G148" i="1"/>
  <c r="G112" i="1"/>
  <c r="G241" i="1" l="1"/>
  <c r="G234" i="1"/>
  <c r="G231" i="1"/>
  <c r="G208" i="1"/>
  <c r="G204" i="1"/>
  <c r="G203" i="1"/>
  <c r="G188" i="1"/>
  <c r="G184" i="1"/>
  <c r="G100" i="1"/>
  <c r="G99" i="1"/>
  <c r="G98" i="1"/>
  <c r="G84" i="1"/>
  <c r="G81" i="1"/>
  <c r="G80" i="1"/>
  <c r="G77" i="1"/>
  <c r="G74" i="1"/>
  <c r="G67" i="1"/>
  <c r="G60" i="1"/>
  <c r="G48" i="1"/>
  <c r="G22" i="1"/>
</calcChain>
</file>

<file path=xl/sharedStrings.xml><?xml version="1.0" encoding="utf-8"?>
<sst xmlns="http://schemas.openxmlformats.org/spreadsheetml/2006/main" count="263" uniqueCount="246">
  <si>
    <t>Oznaka</t>
  </si>
  <si>
    <t>A. RAČUN PRIHODA I RASHODA</t>
  </si>
  <si>
    <t>6 Prihodi poslovanja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</si>
  <si>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</si>
  <si>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</si>
  <si>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</si>
  <si>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</si>
  <si>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</si>
  <si>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</si>
  <si>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</si>
  <si>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6116 Porez i prirez na dohodak utvrđen u postupku nadzora za prethodne godine</t>
  </si>
  <si>
    <t>6117 Povrat poreza i prireza na dohodak po godišnjoj prijavi</t>
  </si>
  <si>
    <t>613 Porezi na imovinu</t>
  </si>
  <si>
    <t>6132 Porez na nasljedstava i darove</t>
  </si>
  <si>
    <t>614 Porezi na robu i usluge</t>
  </si>
  <si>
    <t>6145 Porezi na korištenje dobara ili izvođenje aktivnosti</t>
  </si>
  <si>
    <t>6147 Porez na dobitke od igara na sreću i ostali porezi od igara na sreću</t>
  </si>
  <si>
    <t>63 Pomoći iz inozemstva i od subjekata unutar općeg proračuna</t>
  </si>
  <si>
    <t>632 Pomoći od međunarodnih organizacija te institucija i tijela EU</t>
  </si>
  <si>
    <t>6321 Tekuće pomoći od međunarodnih organizacija</t>
  </si>
  <si>
    <t>6323 Tekuće pomoći od institucija i tijela EU</t>
  </si>
  <si>
    <t>633 Pomoći iz proračuna i izvanproračunskim korisnicima</t>
  </si>
  <si>
    <t>6331 Tekuće pomoći iz proračuna i izvanproračunskim korisnicima</t>
  </si>
  <si>
    <t>6332 Kapitalne pomoći iz proračuna i izvanproračunskim korisnicima</t>
  </si>
  <si>
    <t>634 Pomoći od izvanproračunskih korisnika</t>
  </si>
  <si>
    <t>6341 Tekuće pomoći od izvanproračunskih korisnika</t>
  </si>
  <si>
    <t>6342 Kapitalne pomoći od izvanproračunskih korisnika</t>
  </si>
  <si>
    <t>635 Pomoći izravnanja za decentralizirane funkcije</t>
  </si>
  <si>
    <t>6351 Tekuće pomoći izravnanja za decentralizirane funkcije</t>
  </si>
  <si>
    <t>6352 Kapitalne pomoći izravnanja za decentralizirane funkcije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</si>
  <si>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</si>
  <si>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</si>
  <si>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</si>
  <si>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</si>
  <si>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</si>
  <si>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</si>
  <si>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639 Prijenosi između proračunskih korisnika istog proračuna</t>
  </si>
  <si>
    <t>6391 Tekući prijenosi između proračunskih korisnika istog proračuna</t>
  </si>
  <si>
    <t>6393 Tekući prijenosi između proračunskih korisnika istog proračuna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</si>
  <si>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</si>
  <si>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</si>
  <si>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</si>
  <si>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</si>
  <si>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6417 Prihodi iz dobiti trgovačkih društava, kreditnih i ostalih financijskih institucija po posebnim propisima</t>
  </si>
  <si>
    <t>6419 Ostali prihodi od financijske imovine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</si>
  <si>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</si>
  <si>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</si>
  <si>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</si>
  <si>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</si>
  <si>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</si>
  <si>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</si>
  <si>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</si>
  <si>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</si>
  <si>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</si>
  <si>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</si>
  <si>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</si>
  <si>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</si>
  <si>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</si>
  <si>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</si>
  <si>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</si>
  <si>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 i povrat donacija po protestiranim jamstvima</t>
  </si>
  <si>
    <t>6631 Tekuće donacije</t>
  </si>
  <si>
    <t>6632 Kapitalne donacije</t>
  </si>
  <si>
    <t>67 Prihodi iz nadležnog proračuna i od HZZO-a temeljem ugovornih obveza</t>
  </si>
  <si>
    <t>673 Prihodi od HZZO-a na temelju ugovornih obveza</t>
  </si>
  <si>
    <t>6731 Prihodi od HZZO-a na temelju ugovornih obveza</t>
  </si>
  <si>
    <t>68 Kazne, upravne mjere i ostali prihodi</t>
  </si>
  <si>
    <t>683 Ostali prihodi</t>
  </si>
  <si>
    <t>6831 Ostali prihodi</t>
  </si>
  <si>
    <t>7 Prihodi od prodaje nefinancijske imovine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</si>
  <si>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</si>
  <si>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</si>
  <si>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</si>
  <si>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</si>
  <si>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</si>
  <si>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7211 Stambeni objekti</t>
  </si>
  <si>
    <t>7212 Poslovni objekti</t>
  </si>
  <si>
    <t>722 Prihodi od prodaje postrojenja i opreme</t>
  </si>
  <si>
    <t>7221 Uredska oprema i namještaj</t>
  </si>
  <si>
    <t>7223 Oprema za održavanje i zaštitu</t>
  </si>
  <si>
    <t>7227 Uređaji, strojevi i oprema za ostale namjene</t>
  </si>
  <si>
    <t>723 Prihodi od prodaje prijevoznih sredstava</t>
  </si>
  <si>
    <t>7231 Prijevozna sredstva u cestovnom prometu</t>
  </si>
  <si>
    <t>SVEUKUPNO PRIHODI</t>
  </si>
  <si>
    <t>3 Rashodi poslovanja</t>
  </si>
  <si>
    <t>31 Rashodi za zaposlene</t>
  </si>
  <si>
    <t>311 Plaće (Bruto)</t>
  </si>
  <si>
    <t>3111 Plaće za redovan rad</t>
  </si>
  <si>
    <t>3113 Plaće za prekovremeni rad</t>
  </si>
  <si>
    <t>3114 Plaće za posebne uvjete rada</t>
  </si>
  <si>
    <t>312 Ostali rashodi za zaposlene</t>
  </si>
  <si>
    <t>3121 Ostali rashodi za zaposlene</t>
  </si>
  <si>
    <t>313 Doprinosi na plaće</t>
  </si>
  <si>
    <t>3131 Doprinosi za mirovinsko osiguranje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</si>
  <si>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</si>
  <si>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</si>
  <si>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</si>
  <si>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</si>
  <si>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</si>
  <si>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</si>
  <si>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</si>
  <si>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</si>
  <si>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</si>
  <si>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</si>
  <si>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</si>
  <si>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</si>
  <si>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</si>
  <si>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</si>
  <si>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</si>
  <si>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</si>
  <si>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</si>
  <si>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</si>
  <si>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</si>
  <si>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</si>
  <si>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</si>
  <si>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</si>
  <si>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</si>
  <si>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</si>
  <si>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</si>
  <si>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</si>
  <si>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</si>
  <si>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</si>
  <si>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</si>
  <si>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</si>
  <si>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</si>
  <si>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</si>
  <si>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</si>
  <si>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</si>
  <si>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</si>
  <si>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</si>
  <si>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</si>
  <si>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sektora</t>
  </si>
  <si>
    <t>3428 Kamate za primljene zajmove od drugih razina vlasti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</si>
  <si>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</si>
  <si>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</si>
  <si>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</si>
  <si>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</si>
  <si>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</si>
  <si>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35 Subvencije</t>
  </si>
  <si>
    <t>351 Subvencije trgovačkim društvima u javnom sektoru</t>
  </si>
  <si>
    <t>3512 Subvencije trgovačkim društvima u javnom sektoru</t>
  </si>
  <si>
    <t>352 Subvencije trgovačkim društvima, poljoprivrednicima i obrtnicima izvan javnog sektora</t>
  </si>
  <si>
    <t>3521 Subvencije kreditnim i ostalim financijskim institucijama izvan javnog sektora</t>
  </si>
  <si>
    <t>3522 Subvencije trgovačkim društvima izvan javnog sektora</t>
  </si>
  <si>
    <t>3523 Subvencije poljoprivrednicima i obrtnicima</t>
  </si>
  <si>
    <t>353 Subvencije trgovačkim društvima, zadrugama, poljoprivrednicima i obrtnicima iz EU sredstava</t>
  </si>
  <si>
    <t>3531 Subvencije trgovačkim društvima, zadrugama, poljoprivrednicima i obrtnicima iz EU sredstava</t>
  </si>
  <si>
    <t>36 Pomoći dane u inozemstvo i unutar općeg proračuna</t>
  </si>
  <si>
    <t>361 Pomoći inozemnim vladama</t>
  </si>
  <si>
    <t>3611 Tekuće pomoći inozemnim vladama</t>
  </si>
  <si>
    <t>363 Pomoći unutar općeg proračuna</t>
  </si>
  <si>
    <t>3631 Tekuće pomoći unutar općeg proračuna</t>
  </si>
  <si>
    <t>3632 Kapitalne pomoći unutar općeg proračuna</t>
  </si>
  <si>
    <t>366 Pomoći proračunskim korisnicima drugih proračuna</t>
  </si>
  <si>
    <t>3661 Tekuće pomoći proračunskim korisnicima drugih proračuna</t>
  </si>
  <si>
    <t>3662 Kapitalne pomoći proračunskim korisnicima drugih proračuna</t>
  </si>
  <si>
    <t>368 Pomoći temeljem prijenosa EU sredstava</t>
  </si>
  <si>
    <t>3681 Tekuće pomoći temeljem prijenosa EU sredstava</t>
  </si>
  <si>
    <t>3682 Kapitalne pomoći temeljem prijenosa EU sredstava</t>
  </si>
  <si>
    <t>369 Prijenosi između proračunskih korisnika istog proračuna</t>
  </si>
  <si>
    <t>3691 Tekući prijenosi između proračunskih korisnika istog proračuna</t>
  </si>
  <si>
    <t>3693 Tekući prijenosi između proračunskih korisnika istog proračuna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</si>
  <si>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</si>
  <si>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</si>
  <si>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</si>
  <si>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</si>
  <si>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Ostali rashodi</t>
  </si>
  <si>
    <t>381 Tekuće donacije</t>
  </si>
  <si>
    <t>3811 Tekuće donacije u novcu</t>
  </si>
  <si>
    <t>3812 Tekuće donacije u naravi</t>
  </si>
  <si>
    <t>3813 Tekuće donacije iz EU sredstava</t>
  </si>
  <si>
    <t>382 Kapitalne donacije</t>
  </si>
  <si>
    <t>3821 Kapitalne donacije neprofitnim organizacijama</t>
  </si>
  <si>
    <t>383 Kazne, penali i naknade štete</t>
  </si>
  <si>
    <t>3831 Naknade šteta pravnim i fizičkim osobama</t>
  </si>
  <si>
    <t>3835 Ostale kazne</t>
  </si>
  <si>
    <t>386 Kapitalne pomoći</t>
  </si>
  <si>
    <t>3861 Kapitalne pomoći kreditnim i ostalim financijskim institucijama te trgovačkim društvima u javnom sektoru</t>
  </si>
  <si>
    <t>3862 Kapitalne pomoći kreditnim i ostalim financijskim institucijama te trgovačkim društvima izvan javnog sektora</t>
  </si>
  <si>
    <t>3863 Kapitalne pomoći poljoprivrednicima i obrtnicima</t>
  </si>
  <si>
    <t>4 Rashodi za nabavu nefinancijske imovine</t>
  </si>
  <si>
    <t>41 Rashodi za nabavu neproizvedene dugotrajne imovine</t>
  </si>
  <si>
    <t>412 Nematerijalna imovina</t>
  </si>
  <si>
    <t>4123 Licence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</si>
  <si>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</si>
  <si>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</si>
  <si>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</si>
  <si>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</si>
  <si>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</si>
  <si>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</si>
  <si>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</si>
  <si>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</si>
  <si>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</si>
  <si>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</si>
  <si>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4225 Instrumenti, uređaji i strojevi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</si>
  <si>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</si>
  <si>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</si>
  <si>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</si>
  <si>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</si>
  <si>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</si>
  <si>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</si>
  <si>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425 Višegodišnji nasadi i osnovno stado</t>
  </si>
  <si>
    <t>4251 Višegodišnji nasadi</t>
  </si>
  <si>
    <t>426 Nematerijalna proizvedena imovina</t>
  </si>
  <si>
    <t>4262 Ulaganja u računalne programe</t>
  </si>
  <si>
    <t>4264 Ostala nematerijalna proizvedena imovina</t>
  </si>
  <si>
    <t>43 Rashodi za nabavu plemenitih metala i ostalih pohranjenih vrijednosti</t>
  </si>
  <si>
    <t>431 Plemeniti metali i ostale pohranjene vrijednosti</t>
  </si>
  <si>
    <t>4312 Pohranjene knjige, umjetnička djela i slične vrijednosti</t>
  </si>
  <si>
    <t>45 Rashodi za dodatna ulaganja na nefinancijskoj imovini</t>
  </si>
  <si>
    <t>451 Dodatna ulaganja na građevinskim objektima</t>
  </si>
  <si>
    <t>4511 Dodatna ulaganja na građevinskim objektima</t>
  </si>
  <si>
    <t>452 Dodatna ulaganja na postrojenjima i opremi</t>
  </si>
  <si>
    <t>4521 Dodatna ulaganja na postrojenjima i opremi</t>
  </si>
  <si>
    <t>SVEUKUPNO RASHODI</t>
  </si>
  <si>
    <t>A.  RAČUN PRIHODA I RASHODA - Prihodi i rashodi prema ekonomskoj klasifikaciji</t>
  </si>
  <si>
    <t>6392 Kapitalni prijenosi između proračunskih korisnika istog proračuna</t>
  </si>
  <si>
    <t>6425 Prihodi od prodaje kratkotrajne nefinancijske imovine</t>
  </si>
  <si>
    <t>6514 Ostale pristojbe i naknade</t>
  </si>
  <si>
    <t>724 Prihodi od prodaje knjiga, umjetničkih djela i ostalih izložbenih vrijednosti</t>
  </si>
  <si>
    <t>3692 Kapitalni prijenosi između proračunskih korisnika istog proračuna</t>
  </si>
  <si>
    <t>631 Pomoći od inozemnih vlada</t>
  </si>
  <si>
    <t>6311 Tekuće pomoći od inozemnih vlada</t>
  </si>
  <si>
    <t>4244 Ostale nespomenute izložbene vrijednosti</t>
  </si>
  <si>
    <t>-</t>
  </si>
  <si>
    <t>Izvršenje 
2024.</t>
  </si>
  <si>
    <t>7241 Knjige</t>
  </si>
  <si>
    <t>3112 Plaće u naravi</t>
  </si>
  <si>
    <t>4233 Prijevozna sredstva u pomorskom i riječnom prometu</t>
  </si>
  <si>
    <t>454 Dodatna ulaganja za ostalu nefinancijsku imovinu</t>
  </si>
  <si>
    <t>4541 Dodatna ulaganja za ostalu nefinancijsku imovinu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</si>
  <si>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</si>
  <si>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</si>
  <si>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</si>
  <si>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</si>
  <si>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</si>
  <si>
    <t>6312 Kapitalne pomoći od inozemnih vlada</t>
  </si>
  <si>
    <t>6131 Stalni porezi na nepokretnu imovinu (zemlju, zgrade, kuće i ostalo)</t>
  </si>
  <si>
    <t>325 Rashodi lijekova i potrošnog medicinskog materijala kod zdravstvenih ustanova</t>
  </si>
  <si>
    <t>3251 Rashodi po osnovi utroška lijekova i potrošnog medicinskog materijala</t>
  </si>
  <si>
    <t>3252 Rashodi po osnovi otpisa lijekova i potrošnog medicinskog materijala</t>
  </si>
  <si>
    <t>7222 Komunikacijska oprema</t>
  </si>
  <si>
    <t>7233 Prijevozna sredstva u pomorskom i riječnom prometu</t>
  </si>
  <si>
    <t>3422 Kamate za primljene kredite i zajmove od kreditnih i ostalih financijskih institucija u javnom sektoru</t>
  </si>
  <si>
    <t>3612 Kapitalne pomoći inozemnim vladama</t>
  </si>
  <si>
    <t>3822 Kapitalne donacije građanima i kućanstvima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</si>
</sst>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/>
    </xf>
    <xf numFmtId="0" fontId="21" fillId="34" borderId="10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left" vertical="center" wrapText="1" indent="1"/>
    </xf>
    <xf numFmtId="0" fontId="22" fillId="33" borderId="10" xfId="0" applyFont="1" applyFill="1" applyBorder="1" applyAlignment="1">
      <alignment horizontal="left" vertical="center" wrapText="1" indent="1"/>
    </xf>
    <xf numFmtId="0" fontId="21" fillId="33" borderId="0" xfId="0" applyFont="1" applyFill="1" applyBorder="1" applyAlignment="1">
      <alignment horizontal="left" vertical="center"/>
    </xf>
    <xf numFmtId="4" fontId="20" fillId="0" borderId="0" xfId="0" applyNumberFormat="1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4"/>
  <sheetViews>
    <sheetView showGridLines="0" tabSelected="1" view="pageBreakPreview" zoomScaleNormal="100" zoomScaleSheetLayoutView="100" workbookViewId="0">
      <selection activeCell="F6" sqref="F6"/>
    </sheetView>
  </sheetViews>
  <sheetFormatPr defaultColWidth="9.140625" defaultRowHeight="14.25" x14ac:dyDescent="0.25"/>
  <cols>
    <col min="1" max="1" width="58.7109375" style="2" customWidth="1"/>
    <col min="2" max="7" width="16.42578125" style="2" customWidth="1"/>
    <col min="8" max="16384" width="9.140625" style="2"/>
  </cols>
  <sheetData>
    <row r="1" spans="1:7" ht="18.75" x14ac:dyDescent="0.25">
      <c r="A1" s="1" t="s">
        <v>215</v>
      </c>
    </row>
    <row r="4" spans="1:7" s="4" customFormat="1" ht="45" x14ac:dyDescent="0.25">
      <c r="A4" s="3" t="s">
        <v>0</v>
      </c>
      <c r="B4" s="3" t="s">
        <v>225</v>
      </c>
      <c r="C4" s="3" t="s">
        <v>231</v>
      </c>
      <c r="D4" s="3" t="s">
        <v>232</v>
      </c>
      <c r="E4" s="3" t="s">
        <v>233</v>
      </c>
      <c r="F4" s="3" t="s">
        <v>234</v>
      </c>
      <c r="G4" s="3" t="s">
        <v>235</v>
      </c>
    </row>
    <row r="5" spans="1:7" s="6" customFormat="1" ht="15" x14ac:dyDescent="0.25">
      <c r="A5" s="5" t="s">
        <v>1</v>
      </c>
      <c r="B5" s="5"/>
      <c r="C5" s="5"/>
      <c r="D5" s="5"/>
      <c r="E5" s="5"/>
      <c r="F5" s="5"/>
      <c r="G5" s="5"/>
    </row>
    <row r="6" spans="1:7" s="6" customFormat="1" ht="15" x14ac:dyDescent="0.25">
      <c r="A6" s="7" t="s">
        <v>2</v>
      </c>
      <c r="B6" s="8">
        <v>283593733.82999998</v>
      </c>
      <c r="C6" s="8">
        <v>347547898.79000002</v>
      </c>
      <c r="D6" s="8">
        <v>347547898.79000002</v>
      </c>
      <c r="E6" s="8">
        <v>317349934.02999997</v>
      </c>
      <c r="F6" s="8">
        <f>E6/B6*100</f>
        <v>111.90301342138791</v>
      </c>
      <c r="G6" s="8">
        <f>E6/D6*100</f>
        <v>91.311135856342304</v>
      </c>
    </row>
    <row r="7" spans="1:7" s="6" customFormat="1" ht="15" x14ac:dyDescent="0.25">
      <c r="A7" s="11" t="s">
        <v>3</v>
      </c>
      <c r="B7" s="9">
        <v>65290908.840000004</v>
      </c>
      <c r="C7" s="9">
        <v>77617300</v>
      </c>
      <c r="D7" s="9">
        <v>77617300</v>
      </c>
      <c r="E7" s="9">
        <v>78855215.439999998</v>
      </c>
      <c r="F7" s="9">
        <f t="shared" ref="F7:F69" si="0">E7/B7*100</f>
        <v>120.77518423466931</v>
      </c>
      <c r="G7" s="9">
        <f>E7/D7*100</f>
        <v>101.59489629245027</v>
      </c>
    </row>
    <row r="8" spans="1:7" s="6" customFormat="1" ht="15" x14ac:dyDescent="0.25">
      <c r="A8" s="11" t="s">
        <v>4</v>
      </c>
      <c r="B8" s="9">
        <v>61416568.140000001</v>
      </c>
      <c r="C8" s="9"/>
      <c r="D8" s="9"/>
      <c r="E8" s="9">
        <v>72550084.950000003</v>
      </c>
      <c r="F8" s="9">
        <f t="shared" si="0"/>
        <v>118.12787191987182</v>
      </c>
      <c r="G8" s="9"/>
    </row>
    <row r="9" spans="1:7" s="6" customFormat="1" ht="15" x14ac:dyDescent="0.25">
      <c r="A9" s="12" t="s">
        <v>5</v>
      </c>
      <c r="B9" s="10">
        <v>50601170.039999999</v>
      </c>
      <c r="C9" s="10"/>
      <c r="D9" s="10"/>
      <c r="E9" s="10">
        <v>59118809.5</v>
      </c>
      <c r="F9" s="10">
        <f t="shared" si="0"/>
        <v>116.83289033290505</v>
      </c>
      <c r="G9" s="10"/>
    </row>
    <row r="10" spans="1:7" s="6" customFormat="1" ht="15" x14ac:dyDescent="0.25">
      <c r="A10" s="12" t="s">
        <v>6</v>
      </c>
      <c r="B10" s="10">
        <v>4745456.3099999996</v>
      </c>
      <c r="C10" s="10"/>
      <c r="D10" s="10"/>
      <c r="E10" s="10">
        <v>5086773.62</v>
      </c>
      <c r="F10" s="10">
        <f t="shared" si="0"/>
        <v>107.19250768952924</v>
      </c>
      <c r="G10" s="10"/>
    </row>
    <row r="11" spans="1:7" s="6" customFormat="1" ht="15" x14ac:dyDescent="0.25">
      <c r="A11" s="12" t="s">
        <v>7</v>
      </c>
      <c r="B11" s="10">
        <v>3311691.51</v>
      </c>
      <c r="C11" s="10"/>
      <c r="D11" s="10"/>
      <c r="E11" s="10">
        <v>4875113.12</v>
      </c>
      <c r="F11" s="10">
        <f t="shared" si="0"/>
        <v>147.20915596392615</v>
      </c>
      <c r="G11" s="10"/>
    </row>
    <row r="12" spans="1:7" s="6" customFormat="1" ht="15" x14ac:dyDescent="0.25">
      <c r="A12" s="12" t="s">
        <v>8</v>
      </c>
      <c r="B12" s="10">
        <v>5204161.76</v>
      </c>
      <c r="C12" s="10"/>
      <c r="D12" s="10"/>
      <c r="E12" s="10">
        <v>7122521.4100000001</v>
      </c>
      <c r="F12" s="10">
        <f t="shared" si="0"/>
        <v>136.86202963068544</v>
      </c>
      <c r="G12" s="10"/>
    </row>
    <row r="13" spans="1:7" s="6" customFormat="1" ht="15" x14ac:dyDescent="0.25">
      <c r="A13" s="12" t="s">
        <v>9</v>
      </c>
      <c r="B13" s="10">
        <v>2363487.38</v>
      </c>
      <c r="C13" s="10"/>
      <c r="D13" s="10"/>
      <c r="E13" s="10">
        <v>2439646.71</v>
      </c>
      <c r="F13" s="10">
        <f t="shared" si="0"/>
        <v>103.2223286083296</v>
      </c>
      <c r="G13" s="10"/>
    </row>
    <row r="14" spans="1:7" s="6" customFormat="1" ht="30" x14ac:dyDescent="0.25">
      <c r="A14" s="12" t="s">
        <v>10</v>
      </c>
      <c r="B14" s="10">
        <v>66821.59</v>
      </c>
      <c r="C14" s="10"/>
      <c r="D14" s="10"/>
      <c r="E14" s="10">
        <v>195433.83</v>
      </c>
      <c r="F14" s="10">
        <f t="shared" si="0"/>
        <v>292.47108606664398</v>
      </c>
      <c r="G14" s="10"/>
    </row>
    <row r="15" spans="1:7" s="6" customFormat="1" ht="15" x14ac:dyDescent="0.25">
      <c r="A15" s="12" t="s">
        <v>11</v>
      </c>
      <c r="B15" s="10">
        <v>-4876220.45</v>
      </c>
      <c r="C15" s="10"/>
      <c r="D15" s="10"/>
      <c r="E15" s="10">
        <v>-6288213.2400000002</v>
      </c>
      <c r="F15" s="10">
        <f t="shared" si="0"/>
        <v>128.95670539259561</v>
      </c>
      <c r="G15" s="10"/>
    </row>
    <row r="16" spans="1:7" s="6" customFormat="1" ht="15" x14ac:dyDescent="0.25">
      <c r="A16" s="11" t="s">
        <v>12</v>
      </c>
      <c r="B16" s="9">
        <v>268972.11</v>
      </c>
      <c r="C16" s="9"/>
      <c r="D16" s="9"/>
      <c r="E16" s="9">
        <v>2326464.5699999998</v>
      </c>
      <c r="F16" s="9">
        <f t="shared" si="0"/>
        <v>864.94639537162425</v>
      </c>
      <c r="G16" s="9"/>
    </row>
    <row r="17" spans="1:7" s="6" customFormat="1" ht="30" x14ac:dyDescent="0.25">
      <c r="A17" s="12" t="s">
        <v>237</v>
      </c>
      <c r="B17" s="10">
        <v>0</v>
      </c>
      <c r="C17" s="10"/>
      <c r="D17" s="10"/>
      <c r="E17" s="10">
        <v>2105624.11</v>
      </c>
      <c r="F17" s="10" t="s">
        <v>224</v>
      </c>
      <c r="G17" s="10"/>
    </row>
    <row r="18" spans="1:7" s="6" customFormat="1" ht="15" x14ac:dyDescent="0.25">
      <c r="A18" s="12" t="s">
        <v>13</v>
      </c>
      <c r="B18" s="10">
        <v>268972.11</v>
      </c>
      <c r="C18" s="10"/>
      <c r="D18" s="10"/>
      <c r="E18" s="10">
        <v>220840.46</v>
      </c>
      <c r="F18" s="10">
        <f t="shared" si="0"/>
        <v>82.105337984670598</v>
      </c>
      <c r="G18" s="10"/>
    </row>
    <row r="19" spans="1:7" s="6" customFormat="1" ht="15" x14ac:dyDescent="0.25">
      <c r="A19" s="11" t="s">
        <v>14</v>
      </c>
      <c r="B19" s="9">
        <v>3605368.59</v>
      </c>
      <c r="C19" s="9"/>
      <c r="D19" s="9"/>
      <c r="E19" s="9">
        <v>3978665.92</v>
      </c>
      <c r="F19" s="9">
        <f t="shared" si="0"/>
        <v>110.35392972123275</v>
      </c>
      <c r="G19" s="9"/>
    </row>
    <row r="20" spans="1:7" s="6" customFormat="1" ht="15" x14ac:dyDescent="0.25">
      <c r="A20" s="12" t="s">
        <v>15</v>
      </c>
      <c r="B20" s="10">
        <v>3585473.79</v>
      </c>
      <c r="C20" s="10"/>
      <c r="D20" s="10"/>
      <c r="E20" s="10">
        <v>3961203.78</v>
      </c>
      <c r="F20" s="10">
        <f t="shared" si="0"/>
        <v>110.4792284648105</v>
      </c>
      <c r="G20" s="10"/>
    </row>
    <row r="21" spans="1:7" s="6" customFormat="1" ht="30" x14ac:dyDescent="0.25">
      <c r="A21" s="12" t="s">
        <v>16</v>
      </c>
      <c r="B21" s="10">
        <v>19894.8</v>
      </c>
      <c r="C21" s="10"/>
      <c r="D21" s="10"/>
      <c r="E21" s="10">
        <v>17462.14</v>
      </c>
      <c r="F21" s="10">
        <f t="shared" si="0"/>
        <v>87.772382733176514</v>
      </c>
      <c r="G21" s="10"/>
    </row>
    <row r="22" spans="1:7" s="13" customFormat="1" ht="30" x14ac:dyDescent="0.25">
      <c r="A22" s="11" t="s">
        <v>17</v>
      </c>
      <c r="B22" s="9">
        <v>116002256.77</v>
      </c>
      <c r="C22" s="9">
        <v>149302823.13</v>
      </c>
      <c r="D22" s="9">
        <v>149302823.13</v>
      </c>
      <c r="E22" s="9">
        <v>123420243.27</v>
      </c>
      <c r="F22" s="9">
        <f t="shared" si="0"/>
        <v>106.39469154010321</v>
      </c>
      <c r="G22" s="9">
        <f t="shared" ref="G22:G67" si="1">E22/D22*100</f>
        <v>82.664373440906942</v>
      </c>
    </row>
    <row r="23" spans="1:7" s="13" customFormat="1" ht="15" x14ac:dyDescent="0.25">
      <c r="A23" s="11" t="s">
        <v>221</v>
      </c>
      <c r="B23" s="9">
        <v>0</v>
      </c>
      <c r="C23" s="9"/>
      <c r="D23" s="9"/>
      <c r="E23" s="9">
        <v>1196450.8700000001</v>
      </c>
      <c r="F23" s="9" t="s">
        <v>224</v>
      </c>
      <c r="G23" s="9"/>
    </row>
    <row r="24" spans="1:7" s="6" customFormat="1" ht="15" x14ac:dyDescent="0.25">
      <c r="A24" s="12" t="s">
        <v>222</v>
      </c>
      <c r="B24" s="10">
        <v>0</v>
      </c>
      <c r="C24" s="10"/>
      <c r="D24" s="10"/>
      <c r="E24" s="10">
        <v>1157401.6499999999</v>
      </c>
      <c r="F24" s="10" t="s">
        <v>224</v>
      </c>
      <c r="G24" s="10"/>
    </row>
    <row r="25" spans="1:7" s="6" customFormat="1" ht="15" x14ac:dyDescent="0.25">
      <c r="A25" s="12" t="s">
        <v>236</v>
      </c>
      <c r="B25" s="10">
        <v>0</v>
      </c>
      <c r="C25" s="10"/>
      <c r="D25" s="10"/>
      <c r="E25" s="10">
        <v>39049.22</v>
      </c>
      <c r="F25" s="10" t="s">
        <v>224</v>
      </c>
      <c r="G25" s="10"/>
    </row>
    <row r="26" spans="1:7" s="6" customFormat="1" ht="30" x14ac:dyDescent="0.25">
      <c r="A26" s="11" t="s">
        <v>18</v>
      </c>
      <c r="B26" s="9">
        <v>973560.14</v>
      </c>
      <c r="C26" s="9"/>
      <c r="D26" s="9"/>
      <c r="E26" s="9">
        <v>0</v>
      </c>
      <c r="F26" s="9">
        <f t="shared" si="0"/>
        <v>0</v>
      </c>
      <c r="G26" s="9"/>
    </row>
    <row r="27" spans="1:7" s="6" customFormat="1" ht="15" x14ac:dyDescent="0.25">
      <c r="A27" s="12" t="s">
        <v>19</v>
      </c>
      <c r="B27" s="10">
        <v>14280.07</v>
      </c>
      <c r="C27" s="10"/>
      <c r="D27" s="10"/>
      <c r="E27" s="10">
        <v>0</v>
      </c>
      <c r="F27" s="10">
        <f t="shared" si="0"/>
        <v>0</v>
      </c>
      <c r="G27" s="10"/>
    </row>
    <row r="28" spans="1:7" s="6" customFormat="1" ht="15" x14ac:dyDescent="0.25">
      <c r="A28" s="12" t="s">
        <v>20</v>
      </c>
      <c r="B28" s="10">
        <v>959280.07</v>
      </c>
      <c r="C28" s="10"/>
      <c r="D28" s="10"/>
      <c r="E28" s="10">
        <v>0</v>
      </c>
      <c r="F28" s="10">
        <f t="shared" si="0"/>
        <v>0</v>
      </c>
      <c r="G28" s="10"/>
    </row>
    <row r="29" spans="1:7" s="6" customFormat="1" ht="15" x14ac:dyDescent="0.25">
      <c r="A29" s="11" t="s">
        <v>21</v>
      </c>
      <c r="B29" s="9">
        <v>5750550.8099999996</v>
      </c>
      <c r="C29" s="9"/>
      <c r="D29" s="9"/>
      <c r="E29" s="9">
        <v>8560980.4399999995</v>
      </c>
      <c r="F29" s="9">
        <f t="shared" si="0"/>
        <v>148.87235541181141</v>
      </c>
      <c r="G29" s="9"/>
    </row>
    <row r="30" spans="1:7" s="6" customFormat="1" ht="30" x14ac:dyDescent="0.25">
      <c r="A30" s="12" t="s">
        <v>22</v>
      </c>
      <c r="B30" s="10">
        <v>5445127.5199999996</v>
      </c>
      <c r="C30" s="10"/>
      <c r="D30" s="10"/>
      <c r="E30" s="10">
        <v>7801734.6600000001</v>
      </c>
      <c r="F30" s="10">
        <f t="shared" si="0"/>
        <v>143.27919100781685</v>
      </c>
      <c r="G30" s="10"/>
    </row>
    <row r="31" spans="1:7" s="6" customFormat="1" ht="30" x14ac:dyDescent="0.25">
      <c r="A31" s="12" t="s">
        <v>23</v>
      </c>
      <c r="B31" s="10">
        <v>305423.28999999998</v>
      </c>
      <c r="C31" s="10"/>
      <c r="D31" s="10"/>
      <c r="E31" s="10">
        <v>759245.78</v>
      </c>
      <c r="F31" s="10">
        <f t="shared" si="0"/>
        <v>248.58804317116747</v>
      </c>
      <c r="G31" s="10"/>
    </row>
    <row r="32" spans="1:7" s="6" customFormat="1" ht="15" x14ac:dyDescent="0.25">
      <c r="A32" s="11" t="s">
        <v>24</v>
      </c>
      <c r="B32" s="9">
        <v>1219819.68</v>
      </c>
      <c r="C32" s="9"/>
      <c r="D32" s="9"/>
      <c r="E32" s="9">
        <v>165874.88</v>
      </c>
      <c r="F32" s="9">
        <f t="shared" si="0"/>
        <v>13.598311514370714</v>
      </c>
      <c r="G32" s="9"/>
    </row>
    <row r="33" spans="1:7" s="6" customFormat="1" ht="15" x14ac:dyDescent="0.25">
      <c r="A33" s="12" t="s">
        <v>25</v>
      </c>
      <c r="B33" s="10">
        <v>1173608.24</v>
      </c>
      <c r="C33" s="10"/>
      <c r="D33" s="10"/>
      <c r="E33" s="10">
        <v>108762.38</v>
      </c>
      <c r="F33" s="10">
        <f t="shared" si="0"/>
        <v>9.2673497248110657</v>
      </c>
      <c r="G33" s="10"/>
    </row>
    <row r="34" spans="1:7" s="6" customFormat="1" ht="15" x14ac:dyDescent="0.25">
      <c r="A34" s="12" t="s">
        <v>26</v>
      </c>
      <c r="B34" s="10">
        <v>46211.44</v>
      </c>
      <c r="C34" s="10"/>
      <c r="D34" s="10"/>
      <c r="E34" s="10">
        <v>57112.5</v>
      </c>
      <c r="F34" s="10">
        <f t="shared" si="0"/>
        <v>123.58952674922052</v>
      </c>
      <c r="G34" s="10"/>
    </row>
    <row r="35" spans="1:7" s="6" customFormat="1" ht="15" x14ac:dyDescent="0.25">
      <c r="A35" s="11" t="s">
        <v>27</v>
      </c>
      <c r="B35" s="9">
        <v>3221892.6</v>
      </c>
      <c r="C35" s="9"/>
      <c r="D35" s="9"/>
      <c r="E35" s="9">
        <v>2165407.6800000002</v>
      </c>
      <c r="F35" s="9">
        <f t="shared" si="0"/>
        <v>67.209182577966757</v>
      </c>
      <c r="G35" s="9"/>
    </row>
    <row r="36" spans="1:7" s="6" customFormat="1" ht="15" x14ac:dyDescent="0.25">
      <c r="A36" s="12" t="s">
        <v>28</v>
      </c>
      <c r="B36" s="10">
        <v>1712435.46</v>
      </c>
      <c r="C36" s="10"/>
      <c r="D36" s="10"/>
      <c r="E36" s="10">
        <v>1478776.89</v>
      </c>
      <c r="F36" s="10">
        <f t="shared" si="0"/>
        <v>86.355189701572755</v>
      </c>
      <c r="G36" s="10"/>
    </row>
    <row r="37" spans="1:7" s="6" customFormat="1" ht="15" x14ac:dyDescent="0.25">
      <c r="A37" s="12" t="s">
        <v>29</v>
      </c>
      <c r="B37" s="10">
        <v>1509457.14</v>
      </c>
      <c r="C37" s="10"/>
      <c r="D37" s="10"/>
      <c r="E37" s="10">
        <v>686630.79</v>
      </c>
      <c r="F37" s="10">
        <f t="shared" si="0"/>
        <v>45.488591348807695</v>
      </c>
      <c r="G37" s="10"/>
    </row>
    <row r="38" spans="1:7" s="6" customFormat="1" ht="30" x14ac:dyDescent="0.25">
      <c r="A38" s="11" t="s">
        <v>30</v>
      </c>
      <c r="B38" s="9">
        <v>94159019.489999995</v>
      </c>
      <c r="C38" s="9"/>
      <c r="D38" s="9"/>
      <c r="E38" s="9">
        <v>102662868.15000001</v>
      </c>
      <c r="F38" s="9">
        <f t="shared" si="0"/>
        <v>109.03136917319232</v>
      </c>
      <c r="G38" s="9"/>
    </row>
    <row r="39" spans="1:7" s="6" customFormat="1" ht="30" x14ac:dyDescent="0.25">
      <c r="A39" s="12" t="s">
        <v>31</v>
      </c>
      <c r="B39" s="10">
        <v>93059392.5</v>
      </c>
      <c r="C39" s="10"/>
      <c r="D39" s="10"/>
      <c r="E39" s="10">
        <v>102234943.09</v>
      </c>
      <c r="F39" s="10">
        <f t="shared" si="0"/>
        <v>109.85988662025706</v>
      </c>
      <c r="G39" s="10"/>
    </row>
    <row r="40" spans="1:7" s="6" customFormat="1" ht="30" x14ac:dyDescent="0.25">
      <c r="A40" s="12" t="s">
        <v>32</v>
      </c>
      <c r="B40" s="10">
        <v>1099626.99</v>
      </c>
      <c r="C40" s="10"/>
      <c r="D40" s="10"/>
      <c r="E40" s="10">
        <v>427925.06</v>
      </c>
      <c r="F40" s="10">
        <f t="shared" si="0"/>
        <v>38.915474419193728</v>
      </c>
      <c r="G40" s="10"/>
    </row>
    <row r="41" spans="1:7" s="13" customFormat="1" ht="15" x14ac:dyDescent="0.25">
      <c r="A41" s="11" t="s">
        <v>33</v>
      </c>
      <c r="B41" s="9">
        <v>10517750.060000001</v>
      </c>
      <c r="C41" s="9"/>
      <c r="D41" s="9"/>
      <c r="E41" s="9">
        <v>8613889.3100000005</v>
      </c>
      <c r="F41" s="9">
        <f t="shared" si="0"/>
        <v>81.898592958197753</v>
      </c>
      <c r="G41" s="9"/>
    </row>
    <row r="42" spans="1:7" s="6" customFormat="1" ht="15" x14ac:dyDescent="0.25">
      <c r="A42" s="12" t="s">
        <v>34</v>
      </c>
      <c r="B42" s="10">
        <v>5790907.2300000004</v>
      </c>
      <c r="C42" s="10"/>
      <c r="D42" s="10"/>
      <c r="E42" s="10">
        <v>3379458.17</v>
      </c>
      <c r="F42" s="10">
        <f t="shared" si="0"/>
        <v>58.358009130116898</v>
      </c>
      <c r="G42" s="10"/>
    </row>
    <row r="43" spans="1:7" s="6" customFormat="1" ht="15" x14ac:dyDescent="0.25">
      <c r="A43" s="12" t="s">
        <v>35</v>
      </c>
      <c r="B43" s="10">
        <v>4726842.83</v>
      </c>
      <c r="C43" s="10"/>
      <c r="D43" s="10"/>
      <c r="E43" s="10">
        <v>5234431.1399999997</v>
      </c>
      <c r="F43" s="10">
        <f t="shared" si="0"/>
        <v>110.73842156922318</v>
      </c>
      <c r="G43" s="10"/>
    </row>
    <row r="44" spans="1:7" s="13" customFormat="1" ht="15" x14ac:dyDescent="0.25">
      <c r="A44" s="11" t="s">
        <v>36</v>
      </c>
      <c r="B44" s="9">
        <v>159663.99</v>
      </c>
      <c r="C44" s="9"/>
      <c r="D44" s="9"/>
      <c r="E44" s="9">
        <v>54771.94</v>
      </c>
      <c r="F44" s="9">
        <f t="shared" si="0"/>
        <v>34.304504102647073</v>
      </c>
      <c r="G44" s="9"/>
    </row>
    <row r="45" spans="1:7" s="6" customFormat="1" ht="30" x14ac:dyDescent="0.25">
      <c r="A45" s="12" t="s">
        <v>37</v>
      </c>
      <c r="B45" s="10">
        <v>23601.040000000001</v>
      </c>
      <c r="C45" s="10"/>
      <c r="D45" s="10"/>
      <c r="E45" s="10">
        <v>3926.79</v>
      </c>
      <c r="F45" s="10">
        <f t="shared" si="0"/>
        <v>16.638207468823406</v>
      </c>
      <c r="G45" s="10"/>
    </row>
    <row r="46" spans="1:7" s="6" customFormat="1" ht="30" x14ac:dyDescent="0.25">
      <c r="A46" s="12" t="s">
        <v>216</v>
      </c>
      <c r="B46" s="10">
        <v>0</v>
      </c>
      <c r="C46" s="10"/>
      <c r="D46" s="10"/>
      <c r="E46" s="10">
        <v>9668.23</v>
      </c>
      <c r="F46" s="10" t="s">
        <v>224</v>
      </c>
      <c r="G46" s="10"/>
    </row>
    <row r="47" spans="1:7" s="6" customFormat="1" ht="30" x14ac:dyDescent="0.25">
      <c r="A47" s="12" t="s">
        <v>38</v>
      </c>
      <c r="B47" s="10">
        <v>136062.95000000001</v>
      </c>
      <c r="C47" s="10"/>
      <c r="D47" s="10"/>
      <c r="E47" s="10">
        <v>41176.92</v>
      </c>
      <c r="F47" s="10">
        <f t="shared" si="0"/>
        <v>30.263139230775167</v>
      </c>
      <c r="G47" s="10"/>
    </row>
    <row r="48" spans="1:7" s="13" customFormat="1" ht="15" x14ac:dyDescent="0.25">
      <c r="A48" s="11" t="s">
        <v>39</v>
      </c>
      <c r="B48" s="9">
        <v>5813995.5199999996</v>
      </c>
      <c r="C48" s="9">
        <v>4536775.74</v>
      </c>
      <c r="D48" s="9">
        <v>4536775.74</v>
      </c>
      <c r="E48" s="9">
        <v>4838485.6399999997</v>
      </c>
      <c r="F48" s="9">
        <f t="shared" si="0"/>
        <v>83.221351364233598</v>
      </c>
      <c r="G48" s="9">
        <f t="shared" si="1"/>
        <v>106.65031549476589</v>
      </c>
    </row>
    <row r="49" spans="1:7" s="13" customFormat="1" ht="15" x14ac:dyDescent="0.25">
      <c r="A49" s="11" t="s">
        <v>40</v>
      </c>
      <c r="B49" s="9">
        <v>778368.88</v>
      </c>
      <c r="C49" s="9"/>
      <c r="D49" s="9"/>
      <c r="E49" s="9">
        <v>696366.9</v>
      </c>
      <c r="F49" s="9">
        <f t="shared" si="0"/>
        <v>89.464894845230717</v>
      </c>
      <c r="G49" s="9"/>
    </row>
    <row r="50" spans="1:7" s="6" customFormat="1" ht="15" x14ac:dyDescent="0.25">
      <c r="A50" s="12" t="s">
        <v>41</v>
      </c>
      <c r="B50" s="10">
        <v>166407.94</v>
      </c>
      <c r="C50" s="10"/>
      <c r="D50" s="10"/>
      <c r="E50" s="10">
        <v>232547.28</v>
      </c>
      <c r="F50" s="10">
        <f t="shared" si="0"/>
        <v>139.74530301859394</v>
      </c>
      <c r="G50" s="10"/>
    </row>
    <row r="51" spans="1:7" s="6" customFormat="1" ht="15" x14ac:dyDescent="0.25">
      <c r="A51" s="12" t="s">
        <v>42</v>
      </c>
      <c r="B51" s="10">
        <v>890.72</v>
      </c>
      <c r="C51" s="10"/>
      <c r="D51" s="10"/>
      <c r="E51" s="10">
        <v>2795.96</v>
      </c>
      <c r="F51" s="10">
        <f t="shared" si="0"/>
        <v>313.89886833123762</v>
      </c>
      <c r="G51" s="10"/>
    </row>
    <row r="52" spans="1:7" s="6" customFormat="1" ht="30" x14ac:dyDescent="0.25">
      <c r="A52" s="12" t="s">
        <v>43</v>
      </c>
      <c r="B52" s="10">
        <v>609600</v>
      </c>
      <c r="C52" s="10"/>
      <c r="D52" s="10"/>
      <c r="E52" s="10">
        <v>457200</v>
      </c>
      <c r="F52" s="10">
        <f t="shared" si="0"/>
        <v>75</v>
      </c>
      <c r="G52" s="10"/>
    </row>
    <row r="53" spans="1:7" s="6" customFormat="1" ht="15" x14ac:dyDescent="0.25">
      <c r="A53" s="12" t="s">
        <v>44</v>
      </c>
      <c r="B53" s="10">
        <v>1470.22</v>
      </c>
      <c r="C53" s="10"/>
      <c r="D53" s="10"/>
      <c r="E53" s="10">
        <v>3823.66</v>
      </c>
      <c r="F53" s="10">
        <f t="shared" si="0"/>
        <v>260.07400253023354</v>
      </c>
      <c r="G53" s="10"/>
    </row>
    <row r="54" spans="1:7" s="13" customFormat="1" ht="15" x14ac:dyDescent="0.25">
      <c r="A54" s="11" t="s">
        <v>45</v>
      </c>
      <c r="B54" s="9">
        <v>5035626.6399999997</v>
      </c>
      <c r="C54" s="9"/>
      <c r="D54" s="9"/>
      <c r="E54" s="9">
        <v>4142118.74</v>
      </c>
      <c r="F54" s="9">
        <f t="shared" si="0"/>
        <v>82.256271882778037</v>
      </c>
      <c r="G54" s="9"/>
    </row>
    <row r="55" spans="1:7" s="6" customFormat="1" ht="15" x14ac:dyDescent="0.25">
      <c r="A55" s="12" t="s">
        <v>46</v>
      </c>
      <c r="B55" s="10">
        <v>4027470.75</v>
      </c>
      <c r="C55" s="10"/>
      <c r="D55" s="10"/>
      <c r="E55" s="10">
        <v>3658234.45</v>
      </c>
      <c r="F55" s="10">
        <f t="shared" si="0"/>
        <v>90.832055080722824</v>
      </c>
      <c r="G55" s="10"/>
    </row>
    <row r="56" spans="1:7" s="6" customFormat="1" ht="15" x14ac:dyDescent="0.25">
      <c r="A56" s="12" t="s">
        <v>47</v>
      </c>
      <c r="B56" s="10">
        <v>828871.5</v>
      </c>
      <c r="C56" s="10"/>
      <c r="D56" s="10"/>
      <c r="E56" s="10">
        <v>279815.67999999999</v>
      </c>
      <c r="F56" s="10">
        <f t="shared" si="0"/>
        <v>33.758632067817508</v>
      </c>
      <c r="G56" s="10"/>
    </row>
    <row r="57" spans="1:7" s="6" customFormat="1" ht="15" x14ac:dyDescent="0.25">
      <c r="A57" s="12" t="s">
        <v>48</v>
      </c>
      <c r="B57" s="10">
        <v>108608.56</v>
      </c>
      <c r="C57" s="10"/>
      <c r="D57" s="10"/>
      <c r="E57" s="10">
        <v>143988.54</v>
      </c>
      <c r="F57" s="10">
        <f t="shared" si="0"/>
        <v>132.5756828006927</v>
      </c>
      <c r="G57" s="10"/>
    </row>
    <row r="58" spans="1:7" s="6" customFormat="1" ht="15" x14ac:dyDescent="0.25">
      <c r="A58" s="12" t="s">
        <v>217</v>
      </c>
      <c r="B58" s="10">
        <v>0</v>
      </c>
      <c r="C58" s="10"/>
      <c r="D58" s="10"/>
      <c r="E58" s="10">
        <v>820</v>
      </c>
      <c r="F58" s="10" t="s">
        <v>224</v>
      </c>
      <c r="G58" s="10"/>
    </row>
    <row r="59" spans="1:7" s="6" customFormat="1" ht="15" x14ac:dyDescent="0.25">
      <c r="A59" s="12" t="s">
        <v>49</v>
      </c>
      <c r="B59" s="10">
        <v>70675.83</v>
      </c>
      <c r="C59" s="10"/>
      <c r="D59" s="10"/>
      <c r="E59" s="10">
        <v>59260.07</v>
      </c>
      <c r="F59" s="10">
        <f t="shared" si="0"/>
        <v>83.847717104984838</v>
      </c>
      <c r="G59" s="10"/>
    </row>
    <row r="60" spans="1:7" s="13" customFormat="1" ht="30" x14ac:dyDescent="0.25">
      <c r="A60" s="11" t="s">
        <v>50</v>
      </c>
      <c r="B60" s="9">
        <v>15495806.33</v>
      </c>
      <c r="C60" s="9">
        <v>15826575.699999999</v>
      </c>
      <c r="D60" s="9">
        <v>15826575.699999999</v>
      </c>
      <c r="E60" s="9">
        <v>15863267.210000001</v>
      </c>
      <c r="F60" s="9">
        <f t="shared" si="0"/>
        <v>102.37135694764457</v>
      </c>
      <c r="G60" s="9">
        <f t="shared" si="1"/>
        <v>100.23183479923583</v>
      </c>
    </row>
    <row r="61" spans="1:7" s="6" customFormat="1" ht="15" x14ac:dyDescent="0.25">
      <c r="A61" s="11" t="s">
        <v>51</v>
      </c>
      <c r="B61" s="9">
        <v>640198.68999999994</v>
      </c>
      <c r="C61" s="9"/>
      <c r="D61" s="9"/>
      <c r="E61" s="9">
        <v>767477.43</v>
      </c>
      <c r="F61" s="9">
        <f t="shared" si="0"/>
        <v>119.88113096576316</v>
      </c>
      <c r="G61" s="9"/>
    </row>
    <row r="62" spans="1:7" s="6" customFormat="1" ht="15" x14ac:dyDescent="0.25">
      <c r="A62" s="12" t="s">
        <v>52</v>
      </c>
      <c r="B62" s="10">
        <v>454541.68</v>
      </c>
      <c r="C62" s="10"/>
      <c r="D62" s="10"/>
      <c r="E62" s="10">
        <v>498417.86</v>
      </c>
      <c r="F62" s="10">
        <f t="shared" si="0"/>
        <v>109.65283975718134</v>
      </c>
      <c r="G62" s="10"/>
    </row>
    <row r="63" spans="1:7" s="6" customFormat="1" ht="15" x14ac:dyDescent="0.25">
      <c r="A63" s="12" t="s">
        <v>53</v>
      </c>
      <c r="B63" s="10">
        <v>56011.14</v>
      </c>
      <c r="C63" s="10"/>
      <c r="D63" s="10"/>
      <c r="E63" s="10">
        <v>49572.14</v>
      </c>
      <c r="F63" s="10">
        <f t="shared" si="0"/>
        <v>88.504072582704083</v>
      </c>
      <c r="G63" s="10"/>
    </row>
    <row r="64" spans="1:7" s="6" customFormat="1" ht="15" x14ac:dyDescent="0.25">
      <c r="A64" s="12" t="s">
        <v>218</v>
      </c>
      <c r="B64" s="10">
        <v>129645.87</v>
      </c>
      <c r="C64" s="10"/>
      <c r="D64" s="10"/>
      <c r="E64" s="10">
        <v>219487.43</v>
      </c>
      <c r="F64" s="10">
        <f t="shared" si="0"/>
        <v>169.29766447631536</v>
      </c>
      <c r="G64" s="10"/>
    </row>
    <row r="65" spans="1:7" s="13" customFormat="1" ht="15" x14ac:dyDescent="0.25">
      <c r="A65" s="11" t="s">
        <v>54</v>
      </c>
      <c r="B65" s="9">
        <v>14855607.640000001</v>
      </c>
      <c r="C65" s="9"/>
      <c r="D65" s="9"/>
      <c r="E65" s="9">
        <v>15095789.779999999</v>
      </c>
      <c r="F65" s="9">
        <f t="shared" si="0"/>
        <v>101.61677762243322</v>
      </c>
      <c r="G65" s="9"/>
    </row>
    <row r="66" spans="1:7" s="6" customFormat="1" ht="15" x14ac:dyDescent="0.25">
      <c r="A66" s="12" t="s">
        <v>55</v>
      </c>
      <c r="B66" s="10">
        <v>14855607.640000001</v>
      </c>
      <c r="C66" s="10"/>
      <c r="D66" s="10"/>
      <c r="E66" s="10">
        <v>15095789.779999999</v>
      </c>
      <c r="F66" s="10">
        <f t="shared" si="0"/>
        <v>101.61677762243322</v>
      </c>
      <c r="G66" s="10"/>
    </row>
    <row r="67" spans="1:7" s="13" customFormat="1" ht="30" x14ac:dyDescent="0.25">
      <c r="A67" s="11" t="s">
        <v>56</v>
      </c>
      <c r="B67" s="9">
        <v>12074489.369999999</v>
      </c>
      <c r="C67" s="9">
        <v>14511585.16</v>
      </c>
      <c r="D67" s="9">
        <v>14511585.16</v>
      </c>
      <c r="E67" s="9">
        <v>13120144.310000001</v>
      </c>
      <c r="F67" s="9">
        <f t="shared" si="0"/>
        <v>108.66003445742403</v>
      </c>
      <c r="G67" s="9">
        <f t="shared" si="1"/>
        <v>90.41151717983648</v>
      </c>
    </row>
    <row r="68" spans="1:7" s="6" customFormat="1" ht="15" x14ac:dyDescent="0.25">
      <c r="A68" s="11" t="s">
        <v>57</v>
      </c>
      <c r="B68" s="9">
        <v>11618623.9</v>
      </c>
      <c r="C68" s="9"/>
      <c r="D68" s="9"/>
      <c r="E68" s="9">
        <v>12499610.369999999</v>
      </c>
      <c r="F68" s="9">
        <f t="shared" si="0"/>
        <v>107.5825371195637</v>
      </c>
      <c r="G68" s="9"/>
    </row>
    <row r="69" spans="1:7" s="6" customFormat="1" ht="15" x14ac:dyDescent="0.25">
      <c r="A69" s="12" t="s">
        <v>58</v>
      </c>
      <c r="B69" s="10">
        <v>37669.949999999997</v>
      </c>
      <c r="C69" s="10"/>
      <c r="D69" s="10"/>
      <c r="E69" s="10">
        <v>35319.440000000002</v>
      </c>
      <c r="F69" s="10">
        <f t="shared" si="0"/>
        <v>93.760251871850116</v>
      </c>
      <c r="G69" s="10"/>
    </row>
    <row r="70" spans="1:7" s="6" customFormat="1" ht="15" x14ac:dyDescent="0.25">
      <c r="A70" s="12" t="s">
        <v>59</v>
      </c>
      <c r="B70" s="10">
        <v>11580953.949999999</v>
      </c>
      <c r="C70" s="10"/>
      <c r="D70" s="10"/>
      <c r="E70" s="10">
        <v>12464290.93</v>
      </c>
      <c r="F70" s="10">
        <f t="shared" ref="F70:F132" si="2">E70/B70*100</f>
        <v>107.62749756033698</v>
      </c>
      <c r="G70" s="10"/>
    </row>
    <row r="71" spans="1:7" s="13" customFormat="1" ht="30" x14ac:dyDescent="0.25">
      <c r="A71" s="11" t="s">
        <v>60</v>
      </c>
      <c r="B71" s="9">
        <v>455865.47</v>
      </c>
      <c r="C71" s="9"/>
      <c r="D71" s="9"/>
      <c r="E71" s="9">
        <v>620533.93999999994</v>
      </c>
      <c r="F71" s="9">
        <f t="shared" si="2"/>
        <v>136.12216340930581</v>
      </c>
      <c r="G71" s="9"/>
    </row>
    <row r="72" spans="1:7" s="6" customFormat="1" ht="15" x14ac:dyDescent="0.25">
      <c r="A72" s="12" t="s">
        <v>61</v>
      </c>
      <c r="B72" s="10">
        <v>365155.72</v>
      </c>
      <c r="C72" s="10"/>
      <c r="D72" s="10"/>
      <c r="E72" s="10">
        <v>452856.08</v>
      </c>
      <c r="F72" s="10">
        <f t="shared" si="2"/>
        <v>124.01724940800601</v>
      </c>
      <c r="G72" s="10"/>
    </row>
    <row r="73" spans="1:7" s="6" customFormat="1" ht="15" x14ac:dyDescent="0.25">
      <c r="A73" s="12" t="s">
        <v>62</v>
      </c>
      <c r="B73" s="10">
        <v>90709.75</v>
      </c>
      <c r="C73" s="10"/>
      <c r="D73" s="10"/>
      <c r="E73" s="10">
        <v>167677.85999999999</v>
      </c>
      <c r="F73" s="10">
        <f t="shared" si="2"/>
        <v>184.85097798196995</v>
      </c>
      <c r="G73" s="10"/>
    </row>
    <row r="74" spans="1:7" s="13" customFormat="1" ht="30" x14ac:dyDescent="0.25">
      <c r="A74" s="11" t="s">
        <v>63</v>
      </c>
      <c r="B74" s="9">
        <v>68783589.870000005</v>
      </c>
      <c r="C74" s="9">
        <v>85535325.950000003</v>
      </c>
      <c r="D74" s="9">
        <v>85535325.950000003</v>
      </c>
      <c r="E74" s="9">
        <v>81064507.219999999</v>
      </c>
      <c r="F74" s="9">
        <f t="shared" si="2"/>
        <v>117.8544291933741</v>
      </c>
      <c r="G74" s="9">
        <f t="shared" ref="G74:G112" si="3">E74/D74*100</f>
        <v>94.77313182554137</v>
      </c>
    </row>
    <row r="75" spans="1:7" s="6" customFormat="1" ht="15" x14ac:dyDescent="0.25">
      <c r="A75" s="11" t="s">
        <v>64</v>
      </c>
      <c r="B75" s="9">
        <v>68783589.870000005</v>
      </c>
      <c r="C75" s="9"/>
      <c r="D75" s="9"/>
      <c r="E75" s="9">
        <v>81064507.219999999</v>
      </c>
      <c r="F75" s="9">
        <f t="shared" si="2"/>
        <v>117.8544291933741</v>
      </c>
      <c r="G75" s="9"/>
    </row>
    <row r="76" spans="1:7" s="6" customFormat="1" ht="15" x14ac:dyDescent="0.25">
      <c r="A76" s="12" t="s">
        <v>65</v>
      </c>
      <c r="B76" s="10">
        <v>68783589.870000005</v>
      </c>
      <c r="C76" s="10"/>
      <c r="D76" s="10"/>
      <c r="E76" s="10">
        <v>81064507.219999999</v>
      </c>
      <c r="F76" s="10">
        <f t="shared" si="2"/>
        <v>117.8544291933741</v>
      </c>
      <c r="G76" s="10"/>
    </row>
    <row r="77" spans="1:7" s="13" customFormat="1" ht="15" x14ac:dyDescent="0.25">
      <c r="A77" s="11" t="s">
        <v>66</v>
      </c>
      <c r="B77" s="9">
        <v>132687.13</v>
      </c>
      <c r="C77" s="9">
        <v>217513.11</v>
      </c>
      <c r="D77" s="9">
        <v>217513.11</v>
      </c>
      <c r="E77" s="9">
        <v>188070.94</v>
      </c>
      <c r="F77" s="9">
        <f t="shared" si="2"/>
        <v>141.74015219109796</v>
      </c>
      <c r="G77" s="9">
        <f t="shared" si="3"/>
        <v>86.464185997800328</v>
      </c>
    </row>
    <row r="78" spans="1:7" s="6" customFormat="1" ht="15" x14ac:dyDescent="0.25">
      <c r="A78" s="11" t="s">
        <v>67</v>
      </c>
      <c r="B78" s="9">
        <v>132687.13</v>
      </c>
      <c r="C78" s="9"/>
      <c r="D78" s="9"/>
      <c r="E78" s="9">
        <v>188070.94</v>
      </c>
      <c r="F78" s="9">
        <f t="shared" si="2"/>
        <v>141.74015219109796</v>
      </c>
      <c r="G78" s="9"/>
    </row>
    <row r="79" spans="1:7" s="6" customFormat="1" ht="15" x14ac:dyDescent="0.25">
      <c r="A79" s="12" t="s">
        <v>68</v>
      </c>
      <c r="B79" s="10">
        <v>132687.13</v>
      </c>
      <c r="C79" s="10"/>
      <c r="D79" s="10"/>
      <c r="E79" s="10">
        <v>188070.94</v>
      </c>
      <c r="F79" s="10">
        <f t="shared" si="2"/>
        <v>141.74015219109796</v>
      </c>
      <c r="G79" s="10"/>
    </row>
    <row r="80" spans="1:7" s="6" customFormat="1" ht="15" x14ac:dyDescent="0.25">
      <c r="A80" s="7" t="s">
        <v>69</v>
      </c>
      <c r="B80" s="8">
        <v>2059488.82</v>
      </c>
      <c r="C80" s="8">
        <v>222443.98</v>
      </c>
      <c r="D80" s="8">
        <v>222443.98</v>
      </c>
      <c r="E80" s="8">
        <v>227393.02</v>
      </c>
      <c r="F80" s="8">
        <f t="shared" si="2"/>
        <v>11.041235950967677</v>
      </c>
      <c r="G80" s="8">
        <f t="shared" si="3"/>
        <v>102.22484780212977</v>
      </c>
    </row>
    <row r="81" spans="1:7" s="6" customFormat="1" ht="15" x14ac:dyDescent="0.25">
      <c r="A81" s="11" t="s">
        <v>70</v>
      </c>
      <c r="B81" s="9">
        <v>133790.76999999999</v>
      </c>
      <c r="C81" s="9">
        <v>91300</v>
      </c>
      <c r="D81" s="9">
        <v>91300</v>
      </c>
      <c r="E81" s="9">
        <v>109209.9</v>
      </c>
      <c r="F81" s="9">
        <f t="shared" si="2"/>
        <v>81.627379825977528</v>
      </c>
      <c r="G81" s="9">
        <f t="shared" si="3"/>
        <v>119.61653888280395</v>
      </c>
    </row>
    <row r="82" spans="1:7" s="6" customFormat="1" ht="30" x14ac:dyDescent="0.25">
      <c r="A82" s="11" t="s">
        <v>71</v>
      </c>
      <c r="B82" s="9">
        <v>133790.76999999999</v>
      </c>
      <c r="C82" s="9"/>
      <c r="D82" s="9"/>
      <c r="E82" s="9">
        <v>109209.9</v>
      </c>
      <c r="F82" s="9">
        <f t="shared" si="2"/>
        <v>81.627379825977528</v>
      </c>
      <c r="G82" s="9"/>
    </row>
    <row r="83" spans="1:7" s="6" customFormat="1" ht="15" x14ac:dyDescent="0.25">
      <c r="A83" s="12" t="s">
        <v>72</v>
      </c>
      <c r="B83" s="10">
        <v>133790.76999999999</v>
      </c>
      <c r="C83" s="10"/>
      <c r="D83" s="10"/>
      <c r="E83" s="10">
        <v>109209.9</v>
      </c>
      <c r="F83" s="10">
        <f t="shared" si="2"/>
        <v>81.627379825977528</v>
      </c>
      <c r="G83" s="10"/>
    </row>
    <row r="84" spans="1:7" s="13" customFormat="1" ht="15" x14ac:dyDescent="0.25">
      <c r="A84" s="11" t="s">
        <v>73</v>
      </c>
      <c r="B84" s="9">
        <v>1925698.05</v>
      </c>
      <c r="C84" s="9">
        <v>131143.98000000001</v>
      </c>
      <c r="D84" s="9">
        <v>131143.98000000001</v>
      </c>
      <c r="E84" s="9">
        <v>118183.12</v>
      </c>
      <c r="F84" s="9">
        <f t="shared" si="2"/>
        <v>6.1371573804107031</v>
      </c>
      <c r="G84" s="9">
        <f t="shared" si="3"/>
        <v>90.117075903903469</v>
      </c>
    </row>
    <row r="85" spans="1:7" s="6" customFormat="1" ht="15" x14ac:dyDescent="0.25">
      <c r="A85" s="11" t="s">
        <v>74</v>
      </c>
      <c r="B85" s="9">
        <v>1898459.23</v>
      </c>
      <c r="C85" s="9"/>
      <c r="D85" s="9"/>
      <c r="E85" s="9">
        <v>1505.22</v>
      </c>
      <c r="F85" s="9">
        <f t="shared" si="2"/>
        <v>7.9286401109598767E-2</v>
      </c>
      <c r="G85" s="9"/>
    </row>
    <row r="86" spans="1:7" s="6" customFormat="1" ht="15" x14ac:dyDescent="0.25">
      <c r="A86" s="12" t="s">
        <v>75</v>
      </c>
      <c r="B86" s="10">
        <v>3898.46</v>
      </c>
      <c r="C86" s="10"/>
      <c r="D86" s="10"/>
      <c r="E86" s="10">
        <v>1505.22</v>
      </c>
      <c r="F86" s="10">
        <f t="shared" si="2"/>
        <v>38.610630864495207</v>
      </c>
      <c r="G86" s="10"/>
    </row>
    <row r="87" spans="1:7" s="6" customFormat="1" ht="15" x14ac:dyDescent="0.25">
      <c r="A87" s="12" t="s">
        <v>76</v>
      </c>
      <c r="B87" s="10">
        <v>1894560.77</v>
      </c>
      <c r="C87" s="10"/>
      <c r="D87" s="10"/>
      <c r="E87" s="10"/>
      <c r="F87" s="10">
        <f t="shared" si="2"/>
        <v>0</v>
      </c>
      <c r="G87" s="10"/>
    </row>
    <row r="88" spans="1:7" s="13" customFormat="1" ht="15" x14ac:dyDescent="0.25">
      <c r="A88" s="11" t="s">
        <v>77</v>
      </c>
      <c r="B88" s="9">
        <v>7371.85</v>
      </c>
      <c r="C88" s="9"/>
      <c r="D88" s="9"/>
      <c r="E88" s="9">
        <v>7166.82</v>
      </c>
      <c r="F88" s="9">
        <f t="shared" si="2"/>
        <v>97.2187442772167</v>
      </c>
      <c r="G88" s="9"/>
    </row>
    <row r="89" spans="1:7" s="6" customFormat="1" ht="15" x14ac:dyDescent="0.25">
      <c r="A89" s="12" t="s">
        <v>78</v>
      </c>
      <c r="B89" s="10">
        <v>17.850000000000001</v>
      </c>
      <c r="C89" s="10"/>
      <c r="D89" s="10"/>
      <c r="E89" s="10">
        <v>100</v>
      </c>
      <c r="F89" s="10">
        <f t="shared" si="2"/>
        <v>560.22408963585428</v>
      </c>
      <c r="G89" s="10"/>
    </row>
    <row r="90" spans="1:7" s="6" customFormat="1" ht="15" x14ac:dyDescent="0.25">
      <c r="A90" s="12" t="s">
        <v>241</v>
      </c>
      <c r="B90" s="10">
        <v>0</v>
      </c>
      <c r="C90" s="10"/>
      <c r="D90" s="10"/>
      <c r="E90" s="10">
        <v>4496.82</v>
      </c>
      <c r="F90" s="10" t="s">
        <v>224</v>
      </c>
      <c r="G90" s="10"/>
    </row>
    <row r="91" spans="1:7" s="6" customFormat="1" ht="15" x14ac:dyDescent="0.25">
      <c r="A91" s="12" t="s">
        <v>79</v>
      </c>
      <c r="B91" s="10">
        <v>1524</v>
      </c>
      <c r="C91" s="10"/>
      <c r="D91" s="10"/>
      <c r="E91" s="10">
        <v>28</v>
      </c>
      <c r="F91" s="10">
        <f t="shared" si="2"/>
        <v>1.837270341207349</v>
      </c>
      <c r="G91" s="10"/>
    </row>
    <row r="92" spans="1:7" s="6" customFormat="1" ht="15" x14ac:dyDescent="0.25">
      <c r="A92" s="12" t="s">
        <v>80</v>
      </c>
      <c r="B92" s="10">
        <v>5830</v>
      </c>
      <c r="C92" s="10"/>
      <c r="D92" s="10"/>
      <c r="E92" s="10">
        <v>2542</v>
      </c>
      <c r="F92" s="10">
        <f t="shared" si="2"/>
        <v>43.60205831903945</v>
      </c>
      <c r="G92" s="10"/>
    </row>
    <row r="93" spans="1:7" s="13" customFormat="1" ht="15" x14ac:dyDescent="0.25">
      <c r="A93" s="11" t="s">
        <v>81</v>
      </c>
      <c r="B93" s="9">
        <v>19855</v>
      </c>
      <c r="C93" s="9"/>
      <c r="D93" s="9"/>
      <c r="E93" s="9">
        <v>109511.08</v>
      </c>
      <c r="F93" s="9">
        <f t="shared" si="2"/>
        <v>551.55416771594059</v>
      </c>
      <c r="G93" s="9"/>
    </row>
    <row r="94" spans="1:7" s="6" customFormat="1" ht="15" x14ac:dyDescent="0.25">
      <c r="A94" s="12" t="s">
        <v>82</v>
      </c>
      <c r="B94" s="10">
        <v>19855</v>
      </c>
      <c r="C94" s="10"/>
      <c r="D94" s="10"/>
      <c r="E94" s="10">
        <v>32398.240000000002</v>
      </c>
      <c r="F94" s="10">
        <f t="shared" si="2"/>
        <v>163.17421304457315</v>
      </c>
      <c r="G94" s="10"/>
    </row>
    <row r="95" spans="1:7" s="6" customFormat="1" ht="15" x14ac:dyDescent="0.25">
      <c r="A95" s="12" t="s">
        <v>242</v>
      </c>
      <c r="B95" s="10">
        <v>0</v>
      </c>
      <c r="C95" s="10"/>
      <c r="D95" s="10"/>
      <c r="E95" s="10">
        <v>77112.84</v>
      </c>
      <c r="F95" s="10" t="s">
        <v>224</v>
      </c>
      <c r="G95" s="10"/>
    </row>
    <row r="96" spans="1:7" s="13" customFormat="1" ht="30" x14ac:dyDescent="0.25">
      <c r="A96" s="11" t="s">
        <v>219</v>
      </c>
      <c r="B96" s="9">
        <v>11.97</v>
      </c>
      <c r="C96" s="9"/>
      <c r="D96" s="9"/>
      <c r="E96" s="9">
        <v>0</v>
      </c>
      <c r="F96" s="9">
        <f t="shared" si="2"/>
        <v>0</v>
      </c>
      <c r="G96" s="9"/>
    </row>
    <row r="97" spans="1:7" s="6" customFormat="1" ht="15" x14ac:dyDescent="0.25">
      <c r="A97" s="12" t="s">
        <v>226</v>
      </c>
      <c r="B97" s="10">
        <v>11.97</v>
      </c>
      <c r="C97" s="10"/>
      <c r="D97" s="10"/>
      <c r="E97" s="10">
        <v>0</v>
      </c>
      <c r="F97" s="10">
        <f t="shared" si="2"/>
        <v>0</v>
      </c>
      <c r="G97" s="10"/>
    </row>
    <row r="98" spans="1:7" s="6" customFormat="1" ht="15" x14ac:dyDescent="0.25">
      <c r="A98" s="7" t="s">
        <v>83</v>
      </c>
      <c r="B98" s="8">
        <v>285653222.64999998</v>
      </c>
      <c r="C98" s="8">
        <v>347770342.76999998</v>
      </c>
      <c r="D98" s="8">
        <v>347770342.76999998</v>
      </c>
      <c r="E98" s="8">
        <v>317577327.05000001</v>
      </c>
      <c r="F98" s="8">
        <f t="shared" si="2"/>
        <v>111.1758250454312</v>
      </c>
      <c r="G98" s="8">
        <f t="shared" si="3"/>
        <v>91.318116582480329</v>
      </c>
    </row>
    <row r="99" spans="1:7" s="6" customFormat="1" ht="15" x14ac:dyDescent="0.25">
      <c r="A99" s="7" t="s">
        <v>84</v>
      </c>
      <c r="B99" s="8">
        <v>257576215.41999999</v>
      </c>
      <c r="C99" s="8">
        <v>319064078.86000001</v>
      </c>
      <c r="D99" s="8">
        <v>319083074.36000001</v>
      </c>
      <c r="E99" s="8">
        <v>297530776.81999999</v>
      </c>
      <c r="F99" s="8">
        <f t="shared" si="2"/>
        <v>115.51174332414608</v>
      </c>
      <c r="G99" s="8">
        <f t="shared" si="3"/>
        <v>93.24555287577428</v>
      </c>
    </row>
    <row r="100" spans="1:7" s="6" customFormat="1" ht="15" x14ac:dyDescent="0.25">
      <c r="A100" s="11" t="s">
        <v>85</v>
      </c>
      <c r="B100" s="9">
        <v>184198558.18000001</v>
      </c>
      <c r="C100" s="9">
        <v>225361563.91</v>
      </c>
      <c r="D100" s="9">
        <v>224963908.78999999</v>
      </c>
      <c r="E100" s="9">
        <v>214117487.05000001</v>
      </c>
      <c r="F100" s="9">
        <f t="shared" si="2"/>
        <v>116.24275953385208</v>
      </c>
      <c r="G100" s="9">
        <f t="shared" si="3"/>
        <v>95.178594736222806</v>
      </c>
    </row>
    <row r="101" spans="1:7" s="6" customFormat="1" ht="15" x14ac:dyDescent="0.25">
      <c r="A101" s="11" t="s">
        <v>86</v>
      </c>
      <c r="B101" s="9">
        <v>152840263.06999999</v>
      </c>
      <c r="C101" s="9"/>
      <c r="D101" s="9"/>
      <c r="E101" s="9">
        <v>178007270.90000001</v>
      </c>
      <c r="F101" s="9">
        <f t="shared" si="2"/>
        <v>116.4662159855572</v>
      </c>
      <c r="G101" s="9"/>
    </row>
    <row r="102" spans="1:7" s="6" customFormat="1" ht="15" x14ac:dyDescent="0.25">
      <c r="A102" s="12" t="s">
        <v>87</v>
      </c>
      <c r="B102" s="10">
        <v>147558199.34</v>
      </c>
      <c r="C102" s="10"/>
      <c r="D102" s="10"/>
      <c r="E102" s="10">
        <v>172292002.22999999</v>
      </c>
      <c r="F102" s="10">
        <f t="shared" si="2"/>
        <v>116.76206608689293</v>
      </c>
      <c r="G102" s="10"/>
    </row>
    <row r="103" spans="1:7" s="6" customFormat="1" ht="15" x14ac:dyDescent="0.25">
      <c r="A103" s="12" t="s">
        <v>227</v>
      </c>
      <c r="B103" s="10">
        <v>234.64</v>
      </c>
      <c r="C103" s="10"/>
      <c r="D103" s="10"/>
      <c r="E103" s="10">
        <v>34715.919999999998</v>
      </c>
      <c r="F103" s="10">
        <f t="shared" si="2"/>
        <v>14795.397204227755</v>
      </c>
      <c r="G103" s="10"/>
    </row>
    <row r="104" spans="1:7" s="6" customFormat="1" ht="15" x14ac:dyDescent="0.25">
      <c r="A104" s="12" t="s">
        <v>88</v>
      </c>
      <c r="B104" s="10">
        <v>3435355.24</v>
      </c>
      <c r="C104" s="10"/>
      <c r="D104" s="10"/>
      <c r="E104" s="10">
        <v>4353791.32</v>
      </c>
      <c r="F104" s="10">
        <f t="shared" si="2"/>
        <v>126.73482117092496</v>
      </c>
      <c r="G104" s="10"/>
    </row>
    <row r="105" spans="1:7" s="6" customFormat="1" ht="15" x14ac:dyDescent="0.25">
      <c r="A105" s="12" t="s">
        <v>89</v>
      </c>
      <c r="B105" s="10">
        <v>1846473.85</v>
      </c>
      <c r="C105" s="10"/>
      <c r="D105" s="10"/>
      <c r="E105" s="10">
        <v>1326761.43</v>
      </c>
      <c r="F105" s="10">
        <f t="shared" si="2"/>
        <v>71.85378931848939</v>
      </c>
      <c r="G105" s="10"/>
    </row>
    <row r="106" spans="1:7" s="13" customFormat="1" ht="15" x14ac:dyDescent="0.25">
      <c r="A106" s="11" t="s">
        <v>90</v>
      </c>
      <c r="B106" s="9">
        <v>7210644.1900000004</v>
      </c>
      <c r="C106" s="9"/>
      <c r="D106" s="9"/>
      <c r="E106" s="9">
        <v>7745977.0700000003</v>
      </c>
      <c r="F106" s="9">
        <f t="shared" si="2"/>
        <v>107.42420324584066</v>
      </c>
      <c r="G106" s="9"/>
    </row>
    <row r="107" spans="1:7" s="6" customFormat="1" ht="15" x14ac:dyDescent="0.25">
      <c r="A107" s="12" t="s">
        <v>91</v>
      </c>
      <c r="B107" s="10">
        <v>7210644.1900000004</v>
      </c>
      <c r="C107" s="10"/>
      <c r="D107" s="10"/>
      <c r="E107" s="10">
        <v>7745977.0700000003</v>
      </c>
      <c r="F107" s="10">
        <f t="shared" si="2"/>
        <v>107.42420324584066</v>
      </c>
      <c r="G107" s="10"/>
    </row>
    <row r="108" spans="1:7" s="13" customFormat="1" ht="15" x14ac:dyDescent="0.25">
      <c r="A108" s="11" t="s">
        <v>92</v>
      </c>
      <c r="B108" s="9">
        <v>24147650.920000002</v>
      </c>
      <c r="C108" s="9"/>
      <c r="D108" s="9"/>
      <c r="E108" s="9">
        <v>28364239.079999998</v>
      </c>
      <c r="F108" s="9">
        <f t="shared" si="2"/>
        <v>117.46169088649387</v>
      </c>
      <c r="G108" s="9"/>
    </row>
    <row r="109" spans="1:7" s="6" customFormat="1" ht="15" x14ac:dyDescent="0.25">
      <c r="A109" s="12" t="s">
        <v>93</v>
      </c>
      <c r="B109" s="10">
        <v>7252.62</v>
      </c>
      <c r="C109" s="10"/>
      <c r="D109" s="10"/>
      <c r="E109" s="10">
        <v>10184.73</v>
      </c>
      <c r="F109" s="10">
        <f t="shared" si="2"/>
        <v>140.42828660539226</v>
      </c>
      <c r="G109" s="10"/>
    </row>
    <row r="110" spans="1:7" s="6" customFormat="1" ht="15" x14ac:dyDescent="0.25">
      <c r="A110" s="12" t="s">
        <v>94</v>
      </c>
      <c r="B110" s="10">
        <v>24138419.620000001</v>
      </c>
      <c r="C110" s="10"/>
      <c r="D110" s="10"/>
      <c r="E110" s="10">
        <v>28353704.170000002</v>
      </c>
      <c r="F110" s="10">
        <f t="shared" si="2"/>
        <v>117.46296823221769</v>
      </c>
      <c r="G110" s="10"/>
    </row>
    <row r="111" spans="1:7" s="6" customFormat="1" ht="30" x14ac:dyDescent="0.25">
      <c r="A111" s="12" t="s">
        <v>95</v>
      </c>
      <c r="B111" s="10">
        <v>1978.68</v>
      </c>
      <c r="C111" s="10"/>
      <c r="D111" s="10"/>
      <c r="E111" s="10">
        <v>350.18</v>
      </c>
      <c r="F111" s="10">
        <f t="shared" si="2"/>
        <v>17.697657023874502</v>
      </c>
      <c r="G111" s="10"/>
    </row>
    <row r="112" spans="1:7" s="6" customFormat="1" ht="15" x14ac:dyDescent="0.25">
      <c r="A112" s="11" t="s">
        <v>96</v>
      </c>
      <c r="B112" s="9">
        <v>50768941.68</v>
      </c>
      <c r="C112" s="9">
        <v>65616521.359999999</v>
      </c>
      <c r="D112" s="9">
        <v>65929760.229999997</v>
      </c>
      <c r="E112" s="9">
        <v>57385057.270000003</v>
      </c>
      <c r="F112" s="9">
        <f t="shared" si="2"/>
        <v>113.0318170343235</v>
      </c>
      <c r="G112" s="9">
        <f t="shared" si="3"/>
        <v>87.039687494401193</v>
      </c>
    </row>
    <row r="113" spans="1:7" s="13" customFormat="1" ht="15" x14ac:dyDescent="0.25">
      <c r="A113" s="11" t="s">
        <v>97</v>
      </c>
      <c r="B113" s="9">
        <v>5753483.0300000003</v>
      </c>
      <c r="C113" s="9"/>
      <c r="D113" s="9"/>
      <c r="E113" s="9">
        <v>6675971.7300000004</v>
      </c>
      <c r="F113" s="9">
        <f t="shared" si="2"/>
        <v>116.03356949503333</v>
      </c>
      <c r="G113" s="9"/>
    </row>
    <row r="114" spans="1:7" s="6" customFormat="1" ht="15" x14ac:dyDescent="0.25">
      <c r="A114" s="12" t="s">
        <v>98</v>
      </c>
      <c r="B114" s="10">
        <v>1014680.34</v>
      </c>
      <c r="C114" s="10"/>
      <c r="D114" s="10"/>
      <c r="E114" s="10">
        <v>1152519.95</v>
      </c>
      <c r="F114" s="10">
        <f t="shared" si="2"/>
        <v>113.58453540156302</v>
      </c>
      <c r="G114" s="10"/>
    </row>
    <row r="115" spans="1:7" s="6" customFormat="1" ht="15" x14ac:dyDescent="0.25">
      <c r="A115" s="12" t="s">
        <v>99</v>
      </c>
      <c r="B115" s="10">
        <v>4076403.51</v>
      </c>
      <c r="C115" s="10"/>
      <c r="D115" s="10"/>
      <c r="E115" s="10">
        <v>4546904.8899999997</v>
      </c>
      <c r="F115" s="10">
        <f t="shared" si="2"/>
        <v>111.54207081918639</v>
      </c>
      <c r="G115" s="10"/>
    </row>
    <row r="116" spans="1:7" s="6" customFormat="1" ht="15" x14ac:dyDescent="0.25">
      <c r="A116" s="12" t="s">
        <v>100</v>
      </c>
      <c r="B116" s="10">
        <v>451798.01</v>
      </c>
      <c r="C116" s="10"/>
      <c r="D116" s="10"/>
      <c r="E116" s="10">
        <v>669770.27</v>
      </c>
      <c r="F116" s="10">
        <f t="shared" si="2"/>
        <v>148.24551130714366</v>
      </c>
      <c r="G116" s="10"/>
    </row>
    <row r="117" spans="1:7" s="6" customFormat="1" ht="15" x14ac:dyDescent="0.25">
      <c r="A117" s="12" t="s">
        <v>101</v>
      </c>
      <c r="B117" s="10">
        <v>210601.17</v>
      </c>
      <c r="C117" s="10"/>
      <c r="D117" s="10"/>
      <c r="E117" s="10">
        <v>306776.62</v>
      </c>
      <c r="F117" s="10">
        <f t="shared" si="2"/>
        <v>145.66710146956922</v>
      </c>
      <c r="G117" s="10"/>
    </row>
    <row r="118" spans="1:7" s="13" customFormat="1" ht="15" x14ac:dyDescent="0.25">
      <c r="A118" s="11" t="s">
        <v>102</v>
      </c>
      <c r="B118" s="9">
        <v>19855779.030000001</v>
      </c>
      <c r="C118" s="9"/>
      <c r="D118" s="9"/>
      <c r="E118" s="9">
        <v>15416696.26</v>
      </c>
      <c r="F118" s="9">
        <f t="shared" si="2"/>
        <v>77.643371416991442</v>
      </c>
      <c r="G118" s="9"/>
    </row>
    <row r="119" spans="1:7" s="6" customFormat="1" ht="15" x14ac:dyDescent="0.25">
      <c r="A119" s="12" t="s">
        <v>103</v>
      </c>
      <c r="B119" s="10">
        <v>1804224.13</v>
      </c>
      <c r="C119" s="10"/>
      <c r="D119" s="10"/>
      <c r="E119" s="10">
        <v>1925843.79</v>
      </c>
      <c r="F119" s="10">
        <f t="shared" si="2"/>
        <v>106.74082881265979</v>
      </c>
      <c r="G119" s="10"/>
    </row>
    <row r="120" spans="1:7" s="6" customFormat="1" ht="15" x14ac:dyDescent="0.25">
      <c r="A120" s="12" t="s">
        <v>104</v>
      </c>
      <c r="B120" s="10">
        <v>10892670.98</v>
      </c>
      <c r="C120" s="10"/>
      <c r="D120" s="10"/>
      <c r="E120" s="10">
        <v>6295724.2199999997</v>
      </c>
      <c r="F120" s="10">
        <f t="shared" si="2"/>
        <v>57.797800296727587</v>
      </c>
      <c r="G120" s="10"/>
    </row>
    <row r="121" spans="1:7" s="6" customFormat="1" ht="15" x14ac:dyDescent="0.25">
      <c r="A121" s="12" t="s">
        <v>105</v>
      </c>
      <c r="B121" s="10">
        <v>5656354.7599999998</v>
      </c>
      <c r="C121" s="10"/>
      <c r="D121" s="10"/>
      <c r="E121" s="10">
        <v>5700006.4400000004</v>
      </c>
      <c r="F121" s="10">
        <f t="shared" si="2"/>
        <v>100.77172811558235</v>
      </c>
      <c r="G121" s="10"/>
    </row>
    <row r="122" spans="1:7" s="6" customFormat="1" ht="15" x14ac:dyDescent="0.25">
      <c r="A122" s="12" t="s">
        <v>106</v>
      </c>
      <c r="B122" s="10">
        <v>680523.46</v>
      </c>
      <c r="C122" s="10"/>
      <c r="D122" s="10"/>
      <c r="E122" s="10">
        <v>741251.67</v>
      </c>
      <c r="F122" s="10">
        <f t="shared" si="2"/>
        <v>108.92374966764555</v>
      </c>
      <c r="G122" s="10"/>
    </row>
    <row r="123" spans="1:7" s="6" customFormat="1" ht="15" x14ac:dyDescent="0.25">
      <c r="A123" s="12" t="s">
        <v>107</v>
      </c>
      <c r="B123" s="10">
        <v>492352.8</v>
      </c>
      <c r="C123" s="10"/>
      <c r="D123" s="10"/>
      <c r="E123" s="10">
        <v>550921.98</v>
      </c>
      <c r="F123" s="10">
        <f t="shared" si="2"/>
        <v>111.89577473713972</v>
      </c>
      <c r="G123" s="10"/>
    </row>
    <row r="124" spans="1:7" s="6" customFormat="1" ht="15" x14ac:dyDescent="0.25">
      <c r="A124" s="12" t="s">
        <v>108</v>
      </c>
      <c r="B124" s="10">
        <v>329652.90000000002</v>
      </c>
      <c r="C124" s="10"/>
      <c r="D124" s="10"/>
      <c r="E124" s="10">
        <v>202948.16</v>
      </c>
      <c r="F124" s="10">
        <f t="shared" si="2"/>
        <v>61.564196765749671</v>
      </c>
      <c r="G124" s="10"/>
    </row>
    <row r="125" spans="1:7" s="13" customFormat="1" ht="15" x14ac:dyDescent="0.25">
      <c r="A125" s="11" t="s">
        <v>109</v>
      </c>
      <c r="B125" s="9">
        <v>22801001.920000002</v>
      </c>
      <c r="C125" s="9"/>
      <c r="D125" s="9"/>
      <c r="E125" s="9">
        <v>25586462.07</v>
      </c>
      <c r="F125" s="9">
        <f t="shared" si="2"/>
        <v>112.2163936469683</v>
      </c>
      <c r="G125" s="9"/>
    </row>
    <row r="126" spans="1:7" s="6" customFormat="1" ht="15" x14ac:dyDescent="0.25">
      <c r="A126" s="12" t="s">
        <v>110</v>
      </c>
      <c r="B126" s="10">
        <v>2470924.2999999998</v>
      </c>
      <c r="C126" s="10"/>
      <c r="D126" s="10"/>
      <c r="E126" s="10">
        <v>2584803.41</v>
      </c>
      <c r="F126" s="10">
        <f t="shared" si="2"/>
        <v>104.60876563478696</v>
      </c>
      <c r="G126" s="10"/>
    </row>
    <row r="127" spans="1:7" s="6" customFormat="1" ht="15" x14ac:dyDescent="0.25">
      <c r="A127" s="12" t="s">
        <v>111</v>
      </c>
      <c r="B127" s="10">
        <v>6458321.8499999996</v>
      </c>
      <c r="C127" s="10"/>
      <c r="D127" s="10"/>
      <c r="E127" s="10">
        <v>7311551.3499999996</v>
      </c>
      <c r="F127" s="10">
        <f t="shared" si="2"/>
        <v>113.21131897444845</v>
      </c>
      <c r="G127" s="10"/>
    </row>
    <row r="128" spans="1:7" s="6" customFormat="1" ht="15" x14ac:dyDescent="0.25">
      <c r="A128" s="12" t="s">
        <v>112</v>
      </c>
      <c r="B128" s="10">
        <v>844106.1</v>
      </c>
      <c r="C128" s="10"/>
      <c r="D128" s="10"/>
      <c r="E128" s="10">
        <v>909319.66</v>
      </c>
      <c r="F128" s="10">
        <f t="shared" si="2"/>
        <v>107.72575390700293</v>
      </c>
      <c r="G128" s="10"/>
    </row>
    <row r="129" spans="1:7" s="6" customFormat="1" ht="15" x14ac:dyDescent="0.25">
      <c r="A129" s="12" t="s">
        <v>113</v>
      </c>
      <c r="B129" s="10">
        <v>2430235.34</v>
      </c>
      <c r="C129" s="10"/>
      <c r="D129" s="10"/>
      <c r="E129" s="10">
        <v>2633952.62</v>
      </c>
      <c r="F129" s="10">
        <f t="shared" si="2"/>
        <v>108.38261532317279</v>
      </c>
      <c r="G129" s="10"/>
    </row>
    <row r="130" spans="1:7" s="6" customFormat="1" ht="15" x14ac:dyDescent="0.25">
      <c r="A130" s="12" t="s">
        <v>114</v>
      </c>
      <c r="B130" s="10">
        <v>1309264.33</v>
      </c>
      <c r="C130" s="10"/>
      <c r="D130" s="10"/>
      <c r="E130" s="10">
        <v>1495563.43</v>
      </c>
      <c r="F130" s="10">
        <f t="shared" si="2"/>
        <v>114.22929623386287</v>
      </c>
      <c r="G130" s="10"/>
    </row>
    <row r="131" spans="1:7" s="6" customFormat="1" ht="15" x14ac:dyDescent="0.25">
      <c r="A131" s="12" t="s">
        <v>115</v>
      </c>
      <c r="B131" s="10">
        <v>1290114.67</v>
      </c>
      <c r="C131" s="10"/>
      <c r="D131" s="10"/>
      <c r="E131" s="10">
        <v>1709159.68</v>
      </c>
      <c r="F131" s="10">
        <f t="shared" si="2"/>
        <v>132.48122199866157</v>
      </c>
      <c r="G131" s="10"/>
    </row>
    <row r="132" spans="1:7" s="6" customFormat="1" ht="15" x14ac:dyDescent="0.25">
      <c r="A132" s="12" t="s">
        <v>116</v>
      </c>
      <c r="B132" s="10">
        <v>2943344.7</v>
      </c>
      <c r="C132" s="10"/>
      <c r="D132" s="10"/>
      <c r="E132" s="10">
        <v>3233321.99</v>
      </c>
      <c r="F132" s="10">
        <f t="shared" si="2"/>
        <v>109.85196501109775</v>
      </c>
      <c r="G132" s="10"/>
    </row>
    <row r="133" spans="1:7" s="6" customFormat="1" ht="15" x14ac:dyDescent="0.25">
      <c r="A133" s="12" t="s">
        <v>117</v>
      </c>
      <c r="B133" s="10">
        <v>1456469.21</v>
      </c>
      <c r="C133" s="10"/>
      <c r="D133" s="10"/>
      <c r="E133" s="10">
        <v>1704615.69</v>
      </c>
      <c r="F133" s="10">
        <f t="shared" ref="F133:F194" si="4">E133/B133*100</f>
        <v>117.03753696241886</v>
      </c>
      <c r="G133" s="10"/>
    </row>
    <row r="134" spans="1:7" s="6" customFormat="1" ht="15" x14ac:dyDescent="0.25">
      <c r="A134" s="12" t="s">
        <v>118</v>
      </c>
      <c r="B134" s="10">
        <v>3598221.42</v>
      </c>
      <c r="C134" s="10"/>
      <c r="D134" s="10"/>
      <c r="E134" s="10">
        <v>4004174.24</v>
      </c>
      <c r="F134" s="10">
        <f t="shared" si="4"/>
        <v>111.28204111463491</v>
      </c>
      <c r="G134" s="10"/>
    </row>
    <row r="135" spans="1:7" s="13" customFormat="1" ht="15" x14ac:dyDescent="0.25">
      <c r="A135" s="11" t="s">
        <v>119</v>
      </c>
      <c r="B135" s="9">
        <v>213453.51</v>
      </c>
      <c r="C135" s="9"/>
      <c r="D135" s="9"/>
      <c r="E135" s="9">
        <v>187201.26</v>
      </c>
      <c r="F135" s="9">
        <f t="shared" si="4"/>
        <v>87.701186080285126</v>
      </c>
      <c r="G135" s="9"/>
    </row>
    <row r="136" spans="1:7" s="6" customFormat="1" ht="15" x14ac:dyDescent="0.25">
      <c r="A136" s="12" t="s">
        <v>120</v>
      </c>
      <c r="B136" s="10">
        <v>213453.51</v>
      </c>
      <c r="C136" s="10"/>
      <c r="D136" s="10"/>
      <c r="E136" s="10">
        <v>187201.26</v>
      </c>
      <c r="F136" s="10">
        <f t="shared" si="4"/>
        <v>87.701186080285126</v>
      </c>
      <c r="G136" s="10"/>
    </row>
    <row r="137" spans="1:7" s="13" customFormat="1" ht="30" x14ac:dyDescent="0.25">
      <c r="A137" s="11" t="s">
        <v>238</v>
      </c>
      <c r="B137" s="9">
        <v>0</v>
      </c>
      <c r="C137" s="9"/>
      <c r="D137" s="9"/>
      <c r="E137" s="9">
        <v>7058255.6500000004</v>
      </c>
      <c r="F137" s="9" t="s">
        <v>224</v>
      </c>
      <c r="G137" s="9"/>
    </row>
    <row r="138" spans="1:7" s="6" customFormat="1" ht="30" x14ac:dyDescent="0.25">
      <c r="A138" s="12" t="s">
        <v>239</v>
      </c>
      <c r="B138" s="10">
        <v>0</v>
      </c>
      <c r="C138" s="10"/>
      <c r="D138" s="10"/>
      <c r="E138" s="10">
        <v>7056330.8499999996</v>
      </c>
      <c r="F138" s="10" t="s">
        <v>224</v>
      </c>
      <c r="G138" s="10"/>
    </row>
    <row r="139" spans="1:7" s="6" customFormat="1" ht="30" x14ac:dyDescent="0.25">
      <c r="A139" s="12" t="s">
        <v>240</v>
      </c>
      <c r="B139" s="10">
        <v>0</v>
      </c>
      <c r="C139" s="10"/>
      <c r="D139" s="10"/>
      <c r="E139" s="10">
        <v>1924.8</v>
      </c>
      <c r="F139" s="10" t="s">
        <v>224</v>
      </c>
      <c r="G139" s="10"/>
    </row>
    <row r="140" spans="1:7" s="13" customFormat="1" ht="15" x14ac:dyDescent="0.25">
      <c r="A140" s="11" t="s">
        <v>121</v>
      </c>
      <c r="B140" s="9">
        <v>2145224.19</v>
      </c>
      <c r="C140" s="9"/>
      <c r="D140" s="9"/>
      <c r="E140" s="9">
        <v>2460470.2999999998</v>
      </c>
      <c r="F140" s="9">
        <f t="shared" si="4"/>
        <v>114.69525243419896</v>
      </c>
      <c r="G140" s="9"/>
    </row>
    <row r="141" spans="1:7" s="6" customFormat="1" ht="30" x14ac:dyDescent="0.25">
      <c r="A141" s="12" t="s">
        <v>122</v>
      </c>
      <c r="B141" s="10">
        <v>369009.95</v>
      </c>
      <c r="C141" s="10"/>
      <c r="D141" s="10"/>
      <c r="E141" s="10">
        <v>408439.64</v>
      </c>
      <c r="F141" s="10">
        <f t="shared" si="4"/>
        <v>110.68526471982668</v>
      </c>
      <c r="G141" s="10"/>
    </row>
    <row r="142" spans="1:7" s="6" customFormat="1" ht="15" x14ac:dyDescent="0.25">
      <c r="A142" s="12" t="s">
        <v>123</v>
      </c>
      <c r="B142" s="10">
        <v>519254.13</v>
      </c>
      <c r="C142" s="10"/>
      <c r="D142" s="10"/>
      <c r="E142" s="10">
        <v>537764.38</v>
      </c>
      <c r="F142" s="10">
        <f t="shared" si="4"/>
        <v>103.56477665377453</v>
      </c>
      <c r="G142" s="10"/>
    </row>
    <row r="143" spans="1:7" s="6" customFormat="1" ht="15" x14ac:dyDescent="0.25">
      <c r="A143" s="12" t="s">
        <v>124</v>
      </c>
      <c r="B143" s="10">
        <v>375560</v>
      </c>
      <c r="C143" s="10"/>
      <c r="D143" s="10"/>
      <c r="E143" s="10">
        <v>397267.71</v>
      </c>
      <c r="F143" s="10">
        <f t="shared" si="4"/>
        <v>105.78009106401107</v>
      </c>
      <c r="G143" s="10"/>
    </row>
    <row r="144" spans="1:7" s="6" customFormat="1" ht="15" x14ac:dyDescent="0.25">
      <c r="A144" s="12" t="s">
        <v>125</v>
      </c>
      <c r="B144" s="10">
        <v>135398.23000000001</v>
      </c>
      <c r="C144" s="10"/>
      <c r="D144" s="10"/>
      <c r="E144" s="10">
        <v>150124.41</v>
      </c>
      <c r="F144" s="10">
        <f t="shared" si="4"/>
        <v>110.87619830776221</v>
      </c>
      <c r="G144" s="10"/>
    </row>
    <row r="145" spans="1:7" s="6" customFormat="1" ht="15" x14ac:dyDescent="0.25">
      <c r="A145" s="12" t="s">
        <v>126</v>
      </c>
      <c r="B145" s="10">
        <v>321744.45</v>
      </c>
      <c r="C145" s="10"/>
      <c r="D145" s="10"/>
      <c r="E145" s="10">
        <v>447938.75</v>
      </c>
      <c r="F145" s="10">
        <f t="shared" si="4"/>
        <v>139.2219042162188</v>
      </c>
      <c r="G145" s="10"/>
    </row>
    <row r="146" spans="1:7" s="6" customFormat="1" ht="15" x14ac:dyDescent="0.25">
      <c r="A146" s="12" t="s">
        <v>127</v>
      </c>
      <c r="B146" s="10">
        <v>100577.46</v>
      </c>
      <c r="C146" s="10"/>
      <c r="D146" s="10"/>
      <c r="E146" s="10">
        <v>65071.97</v>
      </c>
      <c r="F146" s="10">
        <f t="shared" si="4"/>
        <v>64.698362833978905</v>
      </c>
      <c r="G146" s="10"/>
    </row>
    <row r="147" spans="1:7" s="6" customFormat="1" ht="15" x14ac:dyDescent="0.25">
      <c r="A147" s="12" t="s">
        <v>128</v>
      </c>
      <c r="B147" s="10">
        <v>323679.96999999997</v>
      </c>
      <c r="C147" s="10"/>
      <c r="D147" s="10"/>
      <c r="E147" s="10">
        <v>453863.44</v>
      </c>
      <c r="F147" s="10">
        <f t="shared" si="4"/>
        <v>140.21981032684846</v>
      </c>
      <c r="G147" s="10"/>
    </row>
    <row r="148" spans="1:7" s="6" customFormat="1" ht="15" x14ac:dyDescent="0.25">
      <c r="A148" s="11" t="s">
        <v>129</v>
      </c>
      <c r="B148" s="9">
        <v>324049.08</v>
      </c>
      <c r="C148" s="9">
        <v>467835.22</v>
      </c>
      <c r="D148" s="9">
        <v>467702.22</v>
      </c>
      <c r="E148" s="9">
        <v>356554.23</v>
      </c>
      <c r="F148" s="9">
        <f t="shared" si="4"/>
        <v>110.03093420293</v>
      </c>
      <c r="G148" s="9">
        <f t="shared" ref="G148" si="5">E148/D148*100</f>
        <v>76.235308440485909</v>
      </c>
    </row>
    <row r="149" spans="1:7" s="13" customFormat="1" ht="15" x14ac:dyDescent="0.25">
      <c r="A149" s="11" t="s">
        <v>130</v>
      </c>
      <c r="B149" s="9">
        <v>120628.29</v>
      </c>
      <c r="C149" s="9"/>
      <c r="D149" s="9"/>
      <c r="E149" s="9">
        <v>150900.19</v>
      </c>
      <c r="F149" s="9">
        <f t="shared" si="4"/>
        <v>125.09519118608081</v>
      </c>
      <c r="G149" s="9"/>
    </row>
    <row r="150" spans="1:7" s="13" customFormat="1" ht="30" x14ac:dyDescent="0.25">
      <c r="A150" s="12" t="s">
        <v>243</v>
      </c>
      <c r="B150" s="9">
        <v>0</v>
      </c>
      <c r="C150" s="9"/>
      <c r="D150" s="9"/>
      <c r="E150" s="10">
        <v>8094.04</v>
      </c>
      <c r="F150" s="10" t="s">
        <v>224</v>
      </c>
      <c r="G150" s="10"/>
    </row>
    <row r="151" spans="1:7" s="6" customFormat="1" ht="30" x14ac:dyDescent="0.25">
      <c r="A151" s="12" t="s">
        <v>131</v>
      </c>
      <c r="B151" s="10">
        <v>70921.33</v>
      </c>
      <c r="C151" s="10"/>
      <c r="D151" s="10"/>
      <c r="E151" s="10">
        <v>93099.19</v>
      </c>
      <c r="F151" s="10">
        <f t="shared" si="4"/>
        <v>131.27107176360059</v>
      </c>
      <c r="G151" s="10"/>
    </row>
    <row r="152" spans="1:7" s="6" customFormat="1" ht="15" x14ac:dyDescent="0.25">
      <c r="A152" s="12" t="s">
        <v>132</v>
      </c>
      <c r="B152" s="10">
        <v>49706.96</v>
      </c>
      <c r="C152" s="10"/>
      <c r="D152" s="10"/>
      <c r="E152" s="10">
        <v>49706.96</v>
      </c>
      <c r="F152" s="10">
        <f t="shared" si="4"/>
        <v>100</v>
      </c>
      <c r="G152" s="10"/>
    </row>
    <row r="153" spans="1:7" s="13" customFormat="1" ht="15" x14ac:dyDescent="0.25">
      <c r="A153" s="11" t="s">
        <v>133</v>
      </c>
      <c r="B153" s="9">
        <v>203420.79</v>
      </c>
      <c r="C153" s="9"/>
      <c r="D153" s="9"/>
      <c r="E153" s="9">
        <v>205654.04</v>
      </c>
      <c r="F153" s="9">
        <f t="shared" si="4"/>
        <v>101.0978474717358</v>
      </c>
      <c r="G153" s="9"/>
    </row>
    <row r="154" spans="1:7" s="6" customFormat="1" ht="15" x14ac:dyDescent="0.25">
      <c r="A154" s="12" t="s">
        <v>134</v>
      </c>
      <c r="B154" s="10">
        <v>94947.7</v>
      </c>
      <c r="C154" s="10"/>
      <c r="D154" s="10"/>
      <c r="E154" s="10">
        <v>139928.28</v>
      </c>
      <c r="F154" s="10">
        <f t="shared" si="4"/>
        <v>147.37405961387165</v>
      </c>
      <c r="G154" s="10"/>
    </row>
    <row r="155" spans="1:7" s="6" customFormat="1" ht="30" x14ac:dyDescent="0.25">
      <c r="A155" s="12" t="s">
        <v>135</v>
      </c>
      <c r="B155" s="10">
        <v>499.75</v>
      </c>
      <c r="C155" s="10"/>
      <c r="D155" s="10"/>
      <c r="E155" s="10">
        <v>300.33</v>
      </c>
      <c r="F155" s="10">
        <f t="shared" si="4"/>
        <v>60.096048024012006</v>
      </c>
      <c r="G155" s="10"/>
    </row>
    <row r="156" spans="1:7" s="6" customFormat="1" ht="15" x14ac:dyDescent="0.25">
      <c r="A156" s="12" t="s">
        <v>136</v>
      </c>
      <c r="B156" s="10">
        <v>79414.570000000007</v>
      </c>
      <c r="C156" s="10"/>
      <c r="D156" s="10"/>
      <c r="E156" s="10">
        <v>38770.97</v>
      </c>
      <c r="F156" s="10">
        <f t="shared" si="4"/>
        <v>48.820978316699318</v>
      </c>
      <c r="G156" s="10"/>
    </row>
    <row r="157" spans="1:7" s="6" customFormat="1" ht="15" x14ac:dyDescent="0.25">
      <c r="A157" s="12" t="s">
        <v>137</v>
      </c>
      <c r="B157" s="10">
        <v>28558.77</v>
      </c>
      <c r="C157" s="10"/>
      <c r="D157" s="10"/>
      <c r="E157" s="10">
        <v>26654.46</v>
      </c>
      <c r="F157" s="10">
        <f t="shared" si="4"/>
        <v>93.331960725199295</v>
      </c>
      <c r="G157" s="10"/>
    </row>
    <row r="158" spans="1:7" s="13" customFormat="1" ht="15" x14ac:dyDescent="0.25">
      <c r="A158" s="11" t="s">
        <v>138</v>
      </c>
      <c r="B158" s="9">
        <v>1579836.53</v>
      </c>
      <c r="C158" s="9">
        <v>1891305.19</v>
      </c>
      <c r="D158" s="9">
        <v>1894005.19</v>
      </c>
      <c r="E158" s="9">
        <v>1871209.21</v>
      </c>
      <c r="F158" s="9">
        <f t="shared" si="4"/>
        <v>118.44321703334711</v>
      </c>
      <c r="G158" s="9">
        <f t="shared" ref="G158" si="6">E158/D158*100</f>
        <v>98.796414068960388</v>
      </c>
    </row>
    <row r="159" spans="1:7" s="13" customFormat="1" ht="15" x14ac:dyDescent="0.25">
      <c r="A159" s="11" t="s">
        <v>139</v>
      </c>
      <c r="B159" s="9">
        <v>975100</v>
      </c>
      <c r="C159" s="9"/>
      <c r="D159" s="9"/>
      <c r="E159" s="9">
        <v>1300100</v>
      </c>
      <c r="F159" s="9">
        <f t="shared" si="4"/>
        <v>133.32991488052508</v>
      </c>
      <c r="G159" s="9"/>
    </row>
    <row r="160" spans="1:7" s="6" customFormat="1" ht="15" x14ac:dyDescent="0.25">
      <c r="A160" s="12" t="s">
        <v>140</v>
      </c>
      <c r="B160" s="10">
        <v>975100</v>
      </c>
      <c r="C160" s="10"/>
      <c r="D160" s="10"/>
      <c r="E160" s="10">
        <v>1300100</v>
      </c>
      <c r="F160" s="10">
        <f t="shared" si="4"/>
        <v>133.32991488052508</v>
      </c>
      <c r="G160" s="10"/>
    </row>
    <row r="161" spans="1:7" s="13" customFormat="1" ht="30" x14ac:dyDescent="0.25">
      <c r="A161" s="11" t="s">
        <v>141</v>
      </c>
      <c r="B161" s="9">
        <v>527141</v>
      </c>
      <c r="C161" s="9"/>
      <c r="D161" s="9"/>
      <c r="E161" s="9">
        <v>571109.21</v>
      </c>
      <c r="F161" s="9">
        <f t="shared" si="4"/>
        <v>108.3408822307504</v>
      </c>
      <c r="G161" s="9"/>
    </row>
    <row r="162" spans="1:7" s="6" customFormat="1" ht="30" x14ac:dyDescent="0.25">
      <c r="A162" s="12" t="s">
        <v>142</v>
      </c>
      <c r="B162" s="10">
        <v>83814.84</v>
      </c>
      <c r="C162" s="10"/>
      <c r="D162" s="10"/>
      <c r="E162" s="10">
        <v>61670.63</v>
      </c>
      <c r="F162" s="10">
        <f t="shared" si="4"/>
        <v>73.579607143555961</v>
      </c>
      <c r="G162" s="10"/>
    </row>
    <row r="163" spans="1:7" s="6" customFormat="1" ht="15" x14ac:dyDescent="0.25">
      <c r="A163" s="12" t="s">
        <v>143</v>
      </c>
      <c r="B163" s="10">
        <v>258505.19</v>
      </c>
      <c r="C163" s="10"/>
      <c r="D163" s="10"/>
      <c r="E163" s="10">
        <v>314732.09000000003</v>
      </c>
      <c r="F163" s="10">
        <f t="shared" si="4"/>
        <v>121.75078187018218</v>
      </c>
      <c r="G163" s="10"/>
    </row>
    <row r="164" spans="1:7" s="6" customFormat="1" ht="15" x14ac:dyDescent="0.25">
      <c r="A164" s="12" t="s">
        <v>144</v>
      </c>
      <c r="B164" s="10">
        <v>184820.97</v>
      </c>
      <c r="C164" s="10"/>
      <c r="D164" s="10"/>
      <c r="E164" s="10">
        <v>194706.49</v>
      </c>
      <c r="F164" s="10">
        <f t="shared" si="4"/>
        <v>105.34870042073688</v>
      </c>
      <c r="G164" s="10"/>
    </row>
    <row r="165" spans="1:7" s="13" customFormat="1" ht="30" x14ac:dyDescent="0.25">
      <c r="A165" s="11" t="s">
        <v>145</v>
      </c>
      <c r="B165" s="9">
        <v>77595.53</v>
      </c>
      <c r="C165" s="9"/>
      <c r="D165" s="9"/>
      <c r="E165" s="9">
        <v>0</v>
      </c>
      <c r="F165" s="9">
        <f t="shared" si="4"/>
        <v>0</v>
      </c>
      <c r="G165" s="9"/>
    </row>
    <row r="166" spans="1:7" s="6" customFormat="1" ht="30" x14ac:dyDescent="0.25">
      <c r="A166" s="12" t="s">
        <v>146</v>
      </c>
      <c r="B166" s="10">
        <v>77595.53</v>
      </c>
      <c r="C166" s="10"/>
      <c r="D166" s="10"/>
      <c r="E166" s="10">
        <v>0</v>
      </c>
      <c r="F166" s="10">
        <f t="shared" si="4"/>
        <v>0</v>
      </c>
      <c r="G166" s="10"/>
    </row>
    <row r="167" spans="1:7" s="13" customFormat="1" ht="15" x14ac:dyDescent="0.25">
      <c r="A167" s="11" t="s">
        <v>147</v>
      </c>
      <c r="B167" s="9">
        <v>6630314.2300000004</v>
      </c>
      <c r="C167" s="9">
        <v>8056490.6399999997</v>
      </c>
      <c r="D167" s="9">
        <v>8114285.8700000001</v>
      </c>
      <c r="E167" s="9">
        <v>6733856.8799999999</v>
      </c>
      <c r="F167" s="9">
        <f t="shared" si="4"/>
        <v>101.56165524601388</v>
      </c>
      <c r="G167" s="9">
        <f t="shared" ref="G167" si="7">E167/D167*100</f>
        <v>82.987671224356305</v>
      </c>
    </row>
    <row r="168" spans="1:7" s="13" customFormat="1" ht="15" x14ac:dyDescent="0.25">
      <c r="A168" s="11" t="s">
        <v>148</v>
      </c>
      <c r="B168" s="9">
        <v>211651.59</v>
      </c>
      <c r="C168" s="9"/>
      <c r="D168" s="9"/>
      <c r="E168" s="9">
        <v>853773.67</v>
      </c>
      <c r="F168" s="9">
        <f t="shared" si="4"/>
        <v>403.38637191433338</v>
      </c>
      <c r="G168" s="9"/>
    </row>
    <row r="169" spans="1:7" s="6" customFormat="1" ht="15" x14ac:dyDescent="0.25">
      <c r="A169" s="12" t="s">
        <v>149</v>
      </c>
      <c r="B169" s="10">
        <v>211651.59</v>
      </c>
      <c r="C169" s="10"/>
      <c r="D169" s="10"/>
      <c r="E169" s="10">
        <v>831052.57</v>
      </c>
      <c r="F169" s="10">
        <f t="shared" si="4"/>
        <v>392.6512293151211</v>
      </c>
      <c r="G169" s="10"/>
    </row>
    <row r="170" spans="1:7" s="6" customFormat="1" ht="15" x14ac:dyDescent="0.25">
      <c r="A170" s="12" t="s">
        <v>244</v>
      </c>
      <c r="B170" s="10">
        <v>0</v>
      </c>
      <c r="C170" s="10"/>
      <c r="D170" s="10"/>
      <c r="E170" s="10">
        <v>22721.1</v>
      </c>
      <c r="F170" s="10" t="s">
        <v>224</v>
      </c>
      <c r="G170" s="10"/>
    </row>
    <row r="171" spans="1:7" s="13" customFormat="1" ht="15" x14ac:dyDescent="0.25">
      <c r="A171" s="11" t="s">
        <v>150</v>
      </c>
      <c r="B171" s="9">
        <v>4441817.67</v>
      </c>
      <c r="C171" s="9"/>
      <c r="D171" s="9"/>
      <c r="E171" s="9">
        <v>5170038.75</v>
      </c>
      <c r="F171" s="9">
        <f t="shared" si="4"/>
        <v>116.39466394396148</v>
      </c>
      <c r="G171" s="9"/>
    </row>
    <row r="172" spans="1:7" s="6" customFormat="1" ht="15" x14ac:dyDescent="0.25">
      <c r="A172" s="12" t="s">
        <v>151</v>
      </c>
      <c r="B172" s="10">
        <v>1372400.56</v>
      </c>
      <c r="C172" s="10"/>
      <c r="D172" s="10"/>
      <c r="E172" s="10">
        <v>1744000.41</v>
      </c>
      <c r="F172" s="10">
        <f t="shared" si="4"/>
        <v>127.07663205850046</v>
      </c>
      <c r="G172" s="10"/>
    </row>
    <row r="173" spans="1:7" s="6" customFormat="1" ht="15" x14ac:dyDescent="0.25">
      <c r="A173" s="12" t="s">
        <v>152</v>
      </c>
      <c r="B173" s="10">
        <v>3069417.11</v>
      </c>
      <c r="C173" s="10"/>
      <c r="D173" s="10"/>
      <c r="E173" s="10">
        <v>3426038.34</v>
      </c>
      <c r="F173" s="10">
        <f t="shared" si="4"/>
        <v>111.61853267964614</v>
      </c>
      <c r="G173" s="10"/>
    </row>
    <row r="174" spans="1:7" s="13" customFormat="1" ht="15" x14ac:dyDescent="0.25">
      <c r="A174" s="11" t="s">
        <v>153</v>
      </c>
      <c r="B174" s="9">
        <v>660692.12</v>
      </c>
      <c r="C174" s="9"/>
      <c r="D174" s="9"/>
      <c r="E174" s="9">
        <v>575376.14</v>
      </c>
      <c r="F174" s="9">
        <f t="shared" si="4"/>
        <v>87.086877924319722</v>
      </c>
      <c r="G174" s="9"/>
    </row>
    <row r="175" spans="1:7" s="6" customFormat="1" ht="30" x14ac:dyDescent="0.25">
      <c r="A175" s="12" t="s">
        <v>154</v>
      </c>
      <c r="B175" s="10">
        <v>442334.58</v>
      </c>
      <c r="C175" s="10"/>
      <c r="D175" s="10"/>
      <c r="E175" s="10">
        <v>351948.75</v>
      </c>
      <c r="F175" s="10">
        <f t="shared" si="4"/>
        <v>79.566184945341604</v>
      </c>
      <c r="G175" s="10"/>
    </row>
    <row r="176" spans="1:7" s="6" customFormat="1" ht="30" x14ac:dyDescent="0.25">
      <c r="A176" s="12" t="s">
        <v>155</v>
      </c>
      <c r="B176" s="10">
        <v>218357.54</v>
      </c>
      <c r="C176" s="10"/>
      <c r="D176" s="10"/>
      <c r="E176" s="10">
        <v>223427.39</v>
      </c>
      <c r="F176" s="10">
        <f t="shared" si="4"/>
        <v>102.32181128254147</v>
      </c>
      <c r="G176" s="10"/>
    </row>
    <row r="177" spans="1:7" s="6" customFormat="1" ht="15" x14ac:dyDescent="0.25">
      <c r="A177" s="11" t="s">
        <v>156</v>
      </c>
      <c r="B177" s="9">
        <v>1156488.8600000001</v>
      </c>
      <c r="C177" s="9"/>
      <c r="D177" s="9"/>
      <c r="E177" s="9">
        <v>79896.38</v>
      </c>
      <c r="F177" s="9">
        <f t="shared" si="4"/>
        <v>6.9085300138559056</v>
      </c>
      <c r="G177" s="9"/>
    </row>
    <row r="178" spans="1:7" s="6" customFormat="1" ht="15" x14ac:dyDescent="0.25">
      <c r="A178" s="12" t="s">
        <v>157</v>
      </c>
      <c r="B178" s="10">
        <v>797124.78</v>
      </c>
      <c r="C178" s="10"/>
      <c r="D178" s="10"/>
      <c r="E178" s="10">
        <v>24979.62</v>
      </c>
      <c r="F178" s="10">
        <f t="shared" si="4"/>
        <v>3.1337151505941137</v>
      </c>
      <c r="G178" s="10"/>
    </row>
    <row r="179" spans="1:7" s="6" customFormat="1" ht="15" x14ac:dyDescent="0.25">
      <c r="A179" s="12" t="s">
        <v>158</v>
      </c>
      <c r="B179" s="10">
        <v>359364.08</v>
      </c>
      <c r="C179" s="10"/>
      <c r="D179" s="10"/>
      <c r="E179" s="10">
        <v>54916.76</v>
      </c>
      <c r="F179" s="10">
        <f t="shared" si="4"/>
        <v>15.281649740842212</v>
      </c>
      <c r="G179" s="10"/>
    </row>
    <row r="180" spans="1:7" s="6" customFormat="1" ht="15" x14ac:dyDescent="0.25">
      <c r="A180" s="11" t="s">
        <v>159</v>
      </c>
      <c r="B180" s="9">
        <v>159663.99</v>
      </c>
      <c r="C180" s="9"/>
      <c r="D180" s="9"/>
      <c r="E180" s="9">
        <v>54771.94</v>
      </c>
      <c r="F180" s="9">
        <f t="shared" si="4"/>
        <v>34.304504102647073</v>
      </c>
      <c r="G180" s="9"/>
    </row>
    <row r="181" spans="1:7" s="6" customFormat="1" ht="30" x14ac:dyDescent="0.25">
      <c r="A181" s="12" t="s">
        <v>160</v>
      </c>
      <c r="B181" s="10">
        <v>23601.040000000001</v>
      </c>
      <c r="C181" s="10"/>
      <c r="D181" s="10"/>
      <c r="E181" s="10">
        <v>3926.79</v>
      </c>
      <c r="F181" s="10">
        <f t="shared" si="4"/>
        <v>16.638207468823406</v>
      </c>
      <c r="G181" s="10"/>
    </row>
    <row r="182" spans="1:7" s="6" customFormat="1" ht="30" x14ac:dyDescent="0.25">
      <c r="A182" s="12" t="s">
        <v>220</v>
      </c>
      <c r="B182" s="10">
        <v>0</v>
      </c>
      <c r="C182" s="10"/>
      <c r="D182" s="10"/>
      <c r="E182" s="10">
        <v>9668.23</v>
      </c>
      <c r="F182" s="10" t="s">
        <v>224</v>
      </c>
      <c r="G182" s="10"/>
    </row>
    <row r="183" spans="1:7" s="6" customFormat="1" ht="30" x14ac:dyDescent="0.25">
      <c r="A183" s="12" t="s">
        <v>161</v>
      </c>
      <c r="B183" s="10">
        <v>136062.95000000001</v>
      </c>
      <c r="C183" s="10"/>
      <c r="D183" s="10"/>
      <c r="E183" s="10">
        <v>41176.92</v>
      </c>
      <c r="F183" s="10">
        <f t="shared" si="4"/>
        <v>30.263139230775167</v>
      </c>
      <c r="G183" s="10"/>
    </row>
    <row r="184" spans="1:7" s="6" customFormat="1" ht="30" x14ac:dyDescent="0.25">
      <c r="A184" s="11" t="s">
        <v>162</v>
      </c>
      <c r="B184" s="9">
        <v>3344879</v>
      </c>
      <c r="C184" s="9">
        <v>4513949.58</v>
      </c>
      <c r="D184" s="9">
        <v>4529439.58</v>
      </c>
      <c r="E184" s="9">
        <v>5438137.5999999996</v>
      </c>
      <c r="F184" s="9">
        <f t="shared" si="4"/>
        <v>162.5809962034501</v>
      </c>
      <c r="G184" s="9">
        <f t="shared" ref="G184:G188" si="8">E184/D184*100</f>
        <v>120.06204087614741</v>
      </c>
    </row>
    <row r="185" spans="1:7" s="13" customFormat="1" ht="15" x14ac:dyDescent="0.25">
      <c r="A185" s="11" t="s">
        <v>163</v>
      </c>
      <c r="B185" s="9">
        <v>3344879</v>
      </c>
      <c r="C185" s="9"/>
      <c r="D185" s="9"/>
      <c r="E185" s="9">
        <v>5438137.5999999996</v>
      </c>
      <c r="F185" s="9">
        <f t="shared" si="4"/>
        <v>162.5809962034501</v>
      </c>
      <c r="G185" s="9"/>
    </row>
    <row r="186" spans="1:7" s="6" customFormat="1" ht="15" x14ac:dyDescent="0.25">
      <c r="A186" s="12" t="s">
        <v>164</v>
      </c>
      <c r="B186" s="10">
        <v>169847.85</v>
      </c>
      <c r="C186" s="10"/>
      <c r="D186" s="10"/>
      <c r="E186" s="10">
        <v>214810.92</v>
      </c>
      <c r="F186" s="10">
        <f t="shared" si="4"/>
        <v>126.4725576449746</v>
      </c>
      <c r="G186" s="10"/>
    </row>
    <row r="187" spans="1:7" s="6" customFormat="1" ht="15" x14ac:dyDescent="0.25">
      <c r="A187" s="12" t="s">
        <v>165</v>
      </c>
      <c r="B187" s="10">
        <v>3175031.15</v>
      </c>
      <c r="C187" s="10"/>
      <c r="D187" s="10"/>
      <c r="E187" s="10">
        <v>5223326.68</v>
      </c>
      <c r="F187" s="10">
        <f t="shared" si="4"/>
        <v>164.51261210460879</v>
      </c>
      <c r="G187" s="10"/>
    </row>
    <row r="188" spans="1:7" s="13" customFormat="1" ht="15" x14ac:dyDescent="0.25">
      <c r="A188" s="11" t="s">
        <v>166</v>
      </c>
      <c r="B188" s="9">
        <v>10729636.720000001</v>
      </c>
      <c r="C188" s="9">
        <v>13156412.960000001</v>
      </c>
      <c r="D188" s="9">
        <v>13183972.48</v>
      </c>
      <c r="E188" s="9">
        <v>11628474.58</v>
      </c>
      <c r="F188" s="9">
        <f t="shared" si="4"/>
        <v>108.3771509087961</v>
      </c>
      <c r="G188" s="9">
        <f t="shared" si="8"/>
        <v>88.201599310377205</v>
      </c>
    </row>
    <row r="189" spans="1:7" s="13" customFormat="1" ht="15" x14ac:dyDescent="0.25">
      <c r="A189" s="11" t="s">
        <v>167</v>
      </c>
      <c r="B189" s="9">
        <v>4338796.8600000003</v>
      </c>
      <c r="C189" s="9"/>
      <c r="D189" s="9"/>
      <c r="E189" s="9">
        <v>5684747.1100000003</v>
      </c>
      <c r="F189" s="9">
        <f t="shared" si="4"/>
        <v>131.02127832737486</v>
      </c>
      <c r="G189" s="9"/>
    </row>
    <row r="190" spans="1:7" s="6" customFormat="1" ht="15" x14ac:dyDescent="0.25">
      <c r="A190" s="12" t="s">
        <v>168</v>
      </c>
      <c r="B190" s="10">
        <v>4292473.29</v>
      </c>
      <c r="C190" s="10"/>
      <c r="D190" s="10"/>
      <c r="E190" s="10">
        <v>5600434.71</v>
      </c>
      <c r="F190" s="10">
        <f t="shared" si="4"/>
        <v>130.47104388621599</v>
      </c>
      <c r="G190" s="10"/>
    </row>
    <row r="191" spans="1:7" s="6" customFormat="1" ht="15" x14ac:dyDescent="0.25">
      <c r="A191" s="12" t="s">
        <v>169</v>
      </c>
      <c r="B191" s="10">
        <v>46323.57</v>
      </c>
      <c r="C191" s="10"/>
      <c r="D191" s="10"/>
      <c r="E191" s="10">
        <v>55938.02</v>
      </c>
      <c r="F191" s="10">
        <f t="shared" si="4"/>
        <v>120.75498498928299</v>
      </c>
      <c r="G191" s="10"/>
    </row>
    <row r="192" spans="1:7" s="6" customFormat="1" ht="15" x14ac:dyDescent="0.25">
      <c r="A192" s="12" t="s">
        <v>170</v>
      </c>
      <c r="B192" s="10">
        <v>0</v>
      </c>
      <c r="C192" s="10"/>
      <c r="D192" s="10"/>
      <c r="E192" s="10">
        <v>28374.38</v>
      </c>
      <c r="F192" s="10" t="s">
        <v>224</v>
      </c>
      <c r="G192" s="10"/>
    </row>
    <row r="193" spans="1:7" s="13" customFormat="1" ht="15" x14ac:dyDescent="0.25">
      <c r="A193" s="11" t="s">
        <v>171</v>
      </c>
      <c r="B193" s="9">
        <v>4107050.05</v>
      </c>
      <c r="C193" s="9"/>
      <c r="D193" s="9"/>
      <c r="E193" s="9">
        <v>3808674.48</v>
      </c>
      <c r="F193" s="9">
        <f t="shared" si="4"/>
        <v>92.735039350202214</v>
      </c>
      <c r="G193" s="9"/>
    </row>
    <row r="194" spans="1:7" s="6" customFormat="1" ht="15" x14ac:dyDescent="0.25">
      <c r="A194" s="12" t="s">
        <v>172</v>
      </c>
      <c r="B194" s="10">
        <v>4107050.05</v>
      </c>
      <c r="C194" s="10"/>
      <c r="D194" s="10"/>
      <c r="E194" s="10">
        <v>3750589.81</v>
      </c>
      <c r="F194" s="10">
        <f t="shared" si="4"/>
        <v>91.320771949199894</v>
      </c>
      <c r="G194" s="10"/>
    </row>
    <row r="195" spans="1:7" s="6" customFormat="1" ht="15" x14ac:dyDescent="0.25">
      <c r="A195" s="12" t="s">
        <v>245</v>
      </c>
      <c r="B195" s="10">
        <v>0</v>
      </c>
      <c r="C195" s="10"/>
      <c r="D195" s="10"/>
      <c r="E195" s="10">
        <v>58084.67</v>
      </c>
      <c r="F195" s="10" t="s">
        <v>224</v>
      </c>
      <c r="G195" s="10"/>
    </row>
    <row r="196" spans="1:7" s="13" customFormat="1" ht="15" x14ac:dyDescent="0.25">
      <c r="A196" s="11" t="s">
        <v>173</v>
      </c>
      <c r="B196" s="9">
        <v>162480.6</v>
      </c>
      <c r="C196" s="9"/>
      <c r="D196" s="9"/>
      <c r="E196" s="9">
        <v>25953.98</v>
      </c>
      <c r="F196" s="9">
        <f t="shared" ref="F196:F241" si="9">E196/B196*100</f>
        <v>15.973587000540372</v>
      </c>
      <c r="G196" s="9"/>
    </row>
    <row r="197" spans="1:7" s="6" customFormat="1" ht="15" x14ac:dyDescent="0.25">
      <c r="A197" s="12" t="s">
        <v>174</v>
      </c>
      <c r="B197" s="10">
        <v>157015.94</v>
      </c>
      <c r="C197" s="10"/>
      <c r="D197" s="10"/>
      <c r="E197" s="10">
        <v>19956.62</v>
      </c>
      <c r="F197" s="10">
        <f t="shared" si="9"/>
        <v>12.709932507489366</v>
      </c>
      <c r="G197" s="10"/>
    </row>
    <row r="198" spans="1:7" s="6" customFormat="1" ht="15" x14ac:dyDescent="0.25">
      <c r="A198" s="12" t="s">
        <v>175</v>
      </c>
      <c r="B198" s="10">
        <v>5464.66</v>
      </c>
      <c r="C198" s="10"/>
      <c r="D198" s="10"/>
      <c r="E198" s="10">
        <v>5997.36</v>
      </c>
      <c r="F198" s="10">
        <f t="shared" si="9"/>
        <v>109.7480904575948</v>
      </c>
      <c r="G198" s="10"/>
    </row>
    <row r="199" spans="1:7" s="13" customFormat="1" ht="15" x14ac:dyDescent="0.25">
      <c r="A199" s="11" t="s">
        <v>176</v>
      </c>
      <c r="B199" s="9">
        <v>2121309.21</v>
      </c>
      <c r="C199" s="9"/>
      <c r="D199" s="9"/>
      <c r="E199" s="9">
        <v>2109099.0099999998</v>
      </c>
      <c r="F199" s="9">
        <f t="shared" si="9"/>
        <v>99.42440263105253</v>
      </c>
      <c r="G199" s="9"/>
    </row>
    <row r="200" spans="1:7" s="6" customFormat="1" ht="30" x14ac:dyDescent="0.25">
      <c r="A200" s="12" t="s">
        <v>177</v>
      </c>
      <c r="B200" s="10">
        <v>851940.68</v>
      </c>
      <c r="C200" s="10"/>
      <c r="D200" s="10"/>
      <c r="E200" s="10">
        <v>561586.97</v>
      </c>
      <c r="F200" s="10">
        <f t="shared" si="9"/>
        <v>65.918553155602339</v>
      </c>
      <c r="G200" s="10"/>
    </row>
    <row r="201" spans="1:7" s="6" customFormat="1" ht="30" x14ac:dyDescent="0.25">
      <c r="A201" s="12" t="s">
        <v>178</v>
      </c>
      <c r="B201" s="10">
        <v>467766.15</v>
      </c>
      <c r="C201" s="10"/>
      <c r="D201" s="10"/>
      <c r="E201" s="10">
        <v>584393.36</v>
      </c>
      <c r="F201" s="10">
        <f t="shared" si="9"/>
        <v>124.9328024270247</v>
      </c>
      <c r="G201" s="10"/>
    </row>
    <row r="202" spans="1:7" s="6" customFormat="1" ht="15" x14ac:dyDescent="0.25">
      <c r="A202" s="12" t="s">
        <v>179</v>
      </c>
      <c r="B202" s="10">
        <v>801602.38</v>
      </c>
      <c r="C202" s="10"/>
      <c r="D202" s="10"/>
      <c r="E202" s="10">
        <v>963118.68</v>
      </c>
      <c r="F202" s="10">
        <f t="shared" si="9"/>
        <v>120.14917919779631</v>
      </c>
      <c r="G202" s="10"/>
    </row>
    <row r="203" spans="1:7" s="6" customFormat="1" ht="15" x14ac:dyDescent="0.25">
      <c r="A203" s="7" t="s">
        <v>180</v>
      </c>
      <c r="B203" s="8">
        <v>11677002.439999999</v>
      </c>
      <c r="C203" s="8">
        <v>59016982.32</v>
      </c>
      <c r="D203" s="8">
        <v>58997986.82</v>
      </c>
      <c r="E203" s="8">
        <v>25782528.91</v>
      </c>
      <c r="F203" s="8">
        <f t="shared" si="9"/>
        <v>220.79749526882861</v>
      </c>
      <c r="G203" s="8">
        <f t="shared" ref="G203:G234" si="10">E203/D203*100</f>
        <v>43.70069268407623</v>
      </c>
    </row>
    <row r="204" spans="1:7" s="13" customFormat="1" ht="15" x14ac:dyDescent="0.25">
      <c r="A204" s="11" t="s">
        <v>181</v>
      </c>
      <c r="B204" s="9">
        <v>338898.24</v>
      </c>
      <c r="C204" s="9">
        <v>7518615.0800000001</v>
      </c>
      <c r="D204" s="9">
        <v>7514115.0800000001</v>
      </c>
      <c r="E204" s="9">
        <v>2230730.1800000002</v>
      </c>
      <c r="F204" s="9">
        <f t="shared" si="9"/>
        <v>658.23008700192725</v>
      </c>
      <c r="G204" s="9">
        <f t="shared" si="10"/>
        <v>29.687197444412845</v>
      </c>
    </row>
    <row r="205" spans="1:7" s="13" customFormat="1" ht="15" x14ac:dyDescent="0.25">
      <c r="A205" s="11" t="s">
        <v>182</v>
      </c>
      <c r="B205" s="9">
        <v>338898.24</v>
      </c>
      <c r="C205" s="9"/>
      <c r="D205" s="9"/>
      <c r="E205" s="9">
        <v>2230730.1800000002</v>
      </c>
      <c r="F205" s="9">
        <f t="shared" si="9"/>
        <v>658.23008700192725</v>
      </c>
      <c r="G205" s="9"/>
    </row>
    <row r="206" spans="1:7" s="6" customFormat="1" ht="15" x14ac:dyDescent="0.25">
      <c r="A206" s="12" t="s">
        <v>183</v>
      </c>
      <c r="B206" s="10">
        <v>52572.07</v>
      </c>
      <c r="C206" s="10"/>
      <c r="D206" s="10"/>
      <c r="E206" s="10">
        <v>102618.02</v>
      </c>
      <c r="F206" s="10">
        <f t="shared" si="9"/>
        <v>195.19493906174895</v>
      </c>
      <c r="G206" s="10"/>
    </row>
    <row r="207" spans="1:7" s="6" customFormat="1" ht="15" x14ac:dyDescent="0.25">
      <c r="A207" s="12" t="s">
        <v>184</v>
      </c>
      <c r="B207" s="10">
        <v>286326.17</v>
      </c>
      <c r="C207" s="10"/>
      <c r="D207" s="10"/>
      <c r="E207" s="10">
        <v>2128112.16</v>
      </c>
      <c r="F207" s="10">
        <f t="shared" si="9"/>
        <v>743.24752082563748</v>
      </c>
      <c r="G207" s="10"/>
    </row>
    <row r="208" spans="1:7" s="13" customFormat="1" ht="15" x14ac:dyDescent="0.25">
      <c r="A208" s="11" t="s">
        <v>185</v>
      </c>
      <c r="B208" s="9">
        <v>7694548.8600000003</v>
      </c>
      <c r="C208" s="9">
        <v>23682418.559999999</v>
      </c>
      <c r="D208" s="9">
        <v>23669273.059999999</v>
      </c>
      <c r="E208" s="9">
        <v>9998059.5</v>
      </c>
      <c r="F208" s="9">
        <f t="shared" si="9"/>
        <v>129.93691614559452</v>
      </c>
      <c r="G208" s="9">
        <f t="shared" si="10"/>
        <v>42.24066989575725</v>
      </c>
    </row>
    <row r="209" spans="1:7" s="13" customFormat="1" ht="15" x14ac:dyDescent="0.25">
      <c r="A209" s="11" t="s">
        <v>186</v>
      </c>
      <c r="B209" s="9">
        <v>132391.99</v>
      </c>
      <c r="C209" s="9"/>
      <c r="D209" s="9"/>
      <c r="E209" s="9">
        <v>2839454.28</v>
      </c>
      <c r="F209" s="9">
        <f t="shared" si="9"/>
        <v>2144.7326836011753</v>
      </c>
      <c r="G209" s="9"/>
    </row>
    <row r="210" spans="1:7" s="6" customFormat="1" ht="15" x14ac:dyDescent="0.25">
      <c r="A210" s="12" t="s">
        <v>187</v>
      </c>
      <c r="B210" s="10">
        <v>130650</v>
      </c>
      <c r="C210" s="10"/>
      <c r="D210" s="10"/>
      <c r="E210" s="10">
        <v>2814591.78</v>
      </c>
      <c r="F210" s="10">
        <f t="shared" si="9"/>
        <v>2154.2991044776118</v>
      </c>
      <c r="G210" s="10"/>
    </row>
    <row r="211" spans="1:7" s="6" customFormat="1" ht="15" x14ac:dyDescent="0.25">
      <c r="A211" s="12" t="s">
        <v>188</v>
      </c>
      <c r="B211" s="10">
        <v>1741.99</v>
      </c>
      <c r="C211" s="10"/>
      <c r="D211" s="10"/>
      <c r="E211" s="10">
        <v>24862.5</v>
      </c>
      <c r="F211" s="10">
        <f t="shared" si="9"/>
        <v>1427.246999121694</v>
      </c>
      <c r="G211" s="10"/>
    </row>
    <row r="212" spans="1:7" s="13" customFormat="1" ht="15" x14ac:dyDescent="0.25">
      <c r="A212" s="11" t="s">
        <v>189</v>
      </c>
      <c r="B212" s="9">
        <v>6033217.2199999997</v>
      </c>
      <c r="C212" s="9"/>
      <c r="D212" s="9"/>
      <c r="E212" s="9">
        <v>4825184.43</v>
      </c>
      <c r="F212" s="9">
        <f t="shared" si="9"/>
        <v>79.976971722559654</v>
      </c>
      <c r="G212" s="9"/>
    </row>
    <row r="213" spans="1:7" s="6" customFormat="1" ht="15" x14ac:dyDescent="0.25">
      <c r="A213" s="12" t="s">
        <v>190</v>
      </c>
      <c r="B213" s="10">
        <v>992655.47</v>
      </c>
      <c r="C213" s="10"/>
      <c r="D213" s="10"/>
      <c r="E213" s="10">
        <v>1504533</v>
      </c>
      <c r="F213" s="10">
        <f t="shared" si="9"/>
        <v>151.56648459308849</v>
      </c>
      <c r="G213" s="10"/>
    </row>
    <row r="214" spans="1:7" s="6" customFormat="1" ht="15" x14ac:dyDescent="0.25">
      <c r="A214" s="12" t="s">
        <v>191</v>
      </c>
      <c r="B214" s="10">
        <v>288993.17</v>
      </c>
      <c r="C214" s="10"/>
      <c r="D214" s="10"/>
      <c r="E214" s="10">
        <v>259108.96</v>
      </c>
      <c r="F214" s="10">
        <f t="shared" si="9"/>
        <v>89.659198520158796</v>
      </c>
      <c r="G214" s="10"/>
    </row>
    <row r="215" spans="1:7" s="6" customFormat="1" ht="15" x14ac:dyDescent="0.25">
      <c r="A215" s="12" t="s">
        <v>192</v>
      </c>
      <c r="B215" s="10">
        <v>301723.23</v>
      </c>
      <c r="C215" s="10"/>
      <c r="D215" s="10"/>
      <c r="E215" s="10">
        <v>528362.37</v>
      </c>
      <c r="F215" s="10">
        <f t="shared" si="9"/>
        <v>175.1149124315022</v>
      </c>
      <c r="G215" s="10"/>
    </row>
    <row r="216" spans="1:7" s="6" customFormat="1" ht="15" x14ac:dyDescent="0.25">
      <c r="A216" s="12" t="s">
        <v>193</v>
      </c>
      <c r="B216" s="10">
        <v>3236028.22</v>
      </c>
      <c r="C216" s="10"/>
      <c r="D216" s="10"/>
      <c r="E216" s="10">
        <v>1352275.13</v>
      </c>
      <c r="F216" s="10">
        <f t="shared" si="9"/>
        <v>41.788113022079884</v>
      </c>
      <c r="G216" s="10"/>
    </row>
    <row r="217" spans="1:7" s="6" customFormat="1" ht="15" x14ac:dyDescent="0.25">
      <c r="A217" s="12" t="s">
        <v>194</v>
      </c>
      <c r="B217" s="10">
        <v>26732.48</v>
      </c>
      <c r="C217" s="10"/>
      <c r="D217" s="10"/>
      <c r="E217" s="10">
        <v>35709.58</v>
      </c>
      <c r="F217" s="10">
        <f t="shared" si="9"/>
        <v>133.58124648367829</v>
      </c>
      <c r="G217" s="10"/>
    </row>
    <row r="218" spans="1:7" s="6" customFormat="1" ht="15" x14ac:dyDescent="0.25">
      <c r="A218" s="12" t="s">
        <v>195</v>
      </c>
      <c r="B218" s="10">
        <v>83473.48</v>
      </c>
      <c r="C218" s="10"/>
      <c r="D218" s="10"/>
      <c r="E218" s="10">
        <v>90337.94</v>
      </c>
      <c r="F218" s="10">
        <f t="shared" si="9"/>
        <v>108.2235220096251</v>
      </c>
      <c r="G218" s="10"/>
    </row>
    <row r="219" spans="1:7" s="6" customFormat="1" ht="15" x14ac:dyDescent="0.25">
      <c r="A219" s="12" t="s">
        <v>196</v>
      </c>
      <c r="B219" s="10">
        <v>1103611.17</v>
      </c>
      <c r="C219" s="10"/>
      <c r="D219" s="10"/>
      <c r="E219" s="10">
        <v>1054857.45</v>
      </c>
      <c r="F219" s="10">
        <f t="shared" si="9"/>
        <v>95.582346271468055</v>
      </c>
      <c r="G219" s="10"/>
    </row>
    <row r="220" spans="1:7" s="13" customFormat="1" ht="15" x14ac:dyDescent="0.25">
      <c r="A220" s="11" t="s">
        <v>197</v>
      </c>
      <c r="B220" s="9">
        <v>704075.59</v>
      </c>
      <c r="C220" s="9"/>
      <c r="D220" s="9"/>
      <c r="E220" s="9">
        <v>1864960.91</v>
      </c>
      <c r="F220" s="9">
        <f t="shared" si="9"/>
        <v>264.88077934927412</v>
      </c>
      <c r="G220" s="9"/>
    </row>
    <row r="221" spans="1:7" s="6" customFormat="1" ht="15" x14ac:dyDescent="0.25">
      <c r="A221" s="12" t="s">
        <v>198</v>
      </c>
      <c r="B221" s="10">
        <v>680993.09</v>
      </c>
      <c r="C221" s="10"/>
      <c r="D221" s="10"/>
      <c r="E221" s="10">
        <v>1864860.91</v>
      </c>
      <c r="F221" s="10">
        <f t="shared" si="9"/>
        <v>273.84432197395716</v>
      </c>
      <c r="G221" s="10"/>
    </row>
    <row r="222" spans="1:7" s="6" customFormat="1" ht="15" x14ac:dyDescent="0.25">
      <c r="A222" s="12" t="s">
        <v>228</v>
      </c>
      <c r="B222" s="10">
        <v>23082.5</v>
      </c>
      <c r="C222" s="10"/>
      <c r="D222" s="10"/>
      <c r="E222" s="10">
        <v>100</v>
      </c>
      <c r="F222" s="10">
        <f t="shared" si="9"/>
        <v>0.43322863641286685</v>
      </c>
      <c r="G222" s="10"/>
    </row>
    <row r="223" spans="1:7" s="6" customFormat="1" ht="15" x14ac:dyDescent="0.25">
      <c r="A223" s="11" t="s">
        <v>199</v>
      </c>
      <c r="B223" s="9">
        <v>265277.43</v>
      </c>
      <c r="C223" s="9"/>
      <c r="D223" s="9"/>
      <c r="E223" s="9">
        <v>244735.99</v>
      </c>
      <c r="F223" s="9">
        <f t="shared" si="9"/>
        <v>92.256619796113071</v>
      </c>
      <c r="G223" s="9"/>
    </row>
    <row r="224" spans="1:7" s="6" customFormat="1" ht="15" x14ac:dyDescent="0.25">
      <c r="A224" s="12" t="s">
        <v>200</v>
      </c>
      <c r="B224" s="10">
        <v>259481.8</v>
      </c>
      <c r="C224" s="10"/>
      <c r="D224" s="10"/>
      <c r="E224" s="10">
        <v>243316.65</v>
      </c>
      <c r="F224" s="10">
        <f t="shared" si="9"/>
        <v>93.770218181005376</v>
      </c>
      <c r="G224" s="10"/>
    </row>
    <row r="225" spans="1:7" s="6" customFormat="1" ht="15" x14ac:dyDescent="0.25">
      <c r="A225" s="12" t="s">
        <v>223</v>
      </c>
      <c r="B225" s="10">
        <v>5795.63</v>
      </c>
      <c r="C225" s="10"/>
      <c r="D225" s="10"/>
      <c r="E225" s="10">
        <v>1419.34</v>
      </c>
      <c r="F225" s="10">
        <f t="shared" si="9"/>
        <v>24.489831131386921</v>
      </c>
      <c r="G225" s="10"/>
    </row>
    <row r="226" spans="1:7" s="6" customFormat="1" ht="15" x14ac:dyDescent="0.25">
      <c r="A226" s="11" t="s">
        <v>201</v>
      </c>
      <c r="B226" s="9">
        <v>0</v>
      </c>
      <c r="C226" s="9"/>
      <c r="D226" s="9"/>
      <c r="E226" s="9">
        <v>82</v>
      </c>
      <c r="F226" s="9" t="s">
        <v>224</v>
      </c>
      <c r="G226" s="9"/>
    </row>
    <row r="227" spans="1:7" s="6" customFormat="1" ht="15" x14ac:dyDescent="0.25">
      <c r="A227" s="12" t="s">
        <v>202</v>
      </c>
      <c r="B227" s="10">
        <v>0</v>
      </c>
      <c r="C227" s="10"/>
      <c r="D227" s="10"/>
      <c r="E227" s="10">
        <v>82</v>
      </c>
      <c r="F227" s="10" t="s">
        <v>224</v>
      </c>
      <c r="G227" s="10"/>
    </row>
    <row r="228" spans="1:7" s="6" customFormat="1" ht="15" x14ac:dyDescent="0.25">
      <c r="A228" s="11" t="s">
        <v>203</v>
      </c>
      <c r="B228" s="9">
        <v>559586.63</v>
      </c>
      <c r="C228" s="9"/>
      <c r="D228" s="9"/>
      <c r="E228" s="9">
        <v>223641.89</v>
      </c>
      <c r="F228" s="9">
        <f t="shared" si="9"/>
        <v>39.965552786706148</v>
      </c>
      <c r="G228" s="9"/>
    </row>
    <row r="229" spans="1:7" s="6" customFormat="1" ht="15" x14ac:dyDescent="0.25">
      <c r="A229" s="12" t="s">
        <v>204</v>
      </c>
      <c r="B229" s="10">
        <v>73565.94</v>
      </c>
      <c r="C229" s="10"/>
      <c r="D229" s="10"/>
      <c r="E229" s="10">
        <v>79016.14</v>
      </c>
      <c r="F229" s="10">
        <f t="shared" si="9"/>
        <v>107.40859153026523</v>
      </c>
      <c r="G229" s="10"/>
    </row>
    <row r="230" spans="1:7" s="6" customFormat="1" ht="15" x14ac:dyDescent="0.25">
      <c r="A230" s="12" t="s">
        <v>205</v>
      </c>
      <c r="B230" s="10">
        <v>486020.69</v>
      </c>
      <c r="C230" s="10"/>
      <c r="D230" s="10"/>
      <c r="E230" s="10">
        <v>144625.75</v>
      </c>
      <c r="F230" s="10">
        <f t="shared" si="9"/>
        <v>29.757117953147223</v>
      </c>
      <c r="G230" s="10"/>
    </row>
    <row r="231" spans="1:7" s="6" customFormat="1" ht="30" x14ac:dyDescent="0.25">
      <c r="A231" s="11" t="s">
        <v>206</v>
      </c>
      <c r="B231" s="9">
        <v>13029.01</v>
      </c>
      <c r="C231" s="9">
        <v>1800</v>
      </c>
      <c r="D231" s="9">
        <v>1800</v>
      </c>
      <c r="E231" s="9">
        <v>11650</v>
      </c>
      <c r="F231" s="9">
        <f t="shared" si="9"/>
        <v>89.415849707690768</v>
      </c>
      <c r="G231" s="9">
        <f t="shared" si="10"/>
        <v>647.22222222222229</v>
      </c>
    </row>
    <row r="232" spans="1:7" s="13" customFormat="1" ht="15" x14ac:dyDescent="0.25">
      <c r="A232" s="11" t="s">
        <v>207</v>
      </c>
      <c r="B232" s="9">
        <v>13029.01</v>
      </c>
      <c r="C232" s="9"/>
      <c r="D232" s="9"/>
      <c r="E232" s="9">
        <v>11650</v>
      </c>
      <c r="F232" s="9">
        <f t="shared" si="9"/>
        <v>89.415849707690768</v>
      </c>
      <c r="G232" s="9"/>
    </row>
    <row r="233" spans="1:7" s="6" customFormat="1" ht="15" x14ac:dyDescent="0.25">
      <c r="A233" s="12" t="s">
        <v>208</v>
      </c>
      <c r="B233" s="10">
        <v>13029.01</v>
      </c>
      <c r="C233" s="10"/>
      <c r="D233" s="10"/>
      <c r="E233" s="10">
        <v>11650</v>
      </c>
      <c r="F233" s="10">
        <f t="shared" si="9"/>
        <v>89.415849707690768</v>
      </c>
      <c r="G233" s="10"/>
    </row>
    <row r="234" spans="1:7" s="6" customFormat="1" ht="15" x14ac:dyDescent="0.25">
      <c r="A234" s="11" t="s">
        <v>209</v>
      </c>
      <c r="B234" s="9">
        <v>3630526.33</v>
      </c>
      <c r="C234" s="9">
        <v>27814148.68</v>
      </c>
      <c r="D234" s="9">
        <v>27812798.68</v>
      </c>
      <c r="E234" s="9">
        <v>13542089.23</v>
      </c>
      <c r="F234" s="9">
        <f t="shared" si="9"/>
        <v>373.00622551882168</v>
      </c>
      <c r="G234" s="9">
        <f t="shared" si="10"/>
        <v>48.690135019522607</v>
      </c>
    </row>
    <row r="235" spans="1:7" s="13" customFormat="1" ht="15" x14ac:dyDescent="0.25">
      <c r="A235" s="11" t="s">
        <v>210</v>
      </c>
      <c r="B235" s="9">
        <v>3502578.18</v>
      </c>
      <c r="C235" s="9"/>
      <c r="D235" s="9"/>
      <c r="E235" s="9">
        <v>13268036.65</v>
      </c>
      <c r="F235" s="9">
        <f t="shared" si="9"/>
        <v>378.8077230013464</v>
      </c>
      <c r="G235" s="9"/>
    </row>
    <row r="236" spans="1:7" s="6" customFormat="1" ht="15" x14ac:dyDescent="0.25">
      <c r="A236" s="12" t="s">
        <v>211</v>
      </c>
      <c r="B236" s="10">
        <v>3502578.18</v>
      </c>
      <c r="C236" s="10"/>
      <c r="D236" s="10"/>
      <c r="E236" s="10">
        <v>13268036.65</v>
      </c>
      <c r="F236" s="10">
        <f t="shared" si="9"/>
        <v>378.8077230013464</v>
      </c>
      <c r="G236" s="10"/>
    </row>
    <row r="237" spans="1:7" s="13" customFormat="1" ht="15" x14ac:dyDescent="0.25">
      <c r="A237" s="11" t="s">
        <v>212</v>
      </c>
      <c r="B237" s="9">
        <v>102066.9</v>
      </c>
      <c r="C237" s="9"/>
      <c r="D237" s="9"/>
      <c r="E237" s="9">
        <v>274052.58</v>
      </c>
      <c r="F237" s="9">
        <f t="shared" si="9"/>
        <v>268.50289369031492</v>
      </c>
      <c r="G237" s="9"/>
    </row>
    <row r="238" spans="1:7" s="6" customFormat="1" ht="15" x14ac:dyDescent="0.25">
      <c r="A238" s="12" t="s">
        <v>213</v>
      </c>
      <c r="B238" s="10">
        <v>102066.9</v>
      </c>
      <c r="C238" s="10"/>
      <c r="D238" s="10"/>
      <c r="E238" s="10">
        <v>274052.58</v>
      </c>
      <c r="F238" s="10">
        <f t="shared" si="9"/>
        <v>268.50289369031492</v>
      </c>
      <c r="G238" s="10"/>
    </row>
    <row r="239" spans="1:7" s="13" customFormat="1" ht="15" x14ac:dyDescent="0.25">
      <c r="A239" s="11" t="s">
        <v>229</v>
      </c>
      <c r="B239" s="9">
        <v>25881.25</v>
      </c>
      <c r="C239" s="9"/>
      <c r="D239" s="9"/>
      <c r="E239" s="9">
        <v>0</v>
      </c>
      <c r="F239" s="9">
        <f t="shared" si="9"/>
        <v>0</v>
      </c>
      <c r="G239" s="9"/>
    </row>
    <row r="240" spans="1:7" s="6" customFormat="1" ht="15" x14ac:dyDescent="0.25">
      <c r="A240" s="12" t="s">
        <v>230</v>
      </c>
      <c r="B240" s="10">
        <v>25881.25</v>
      </c>
      <c r="C240" s="10"/>
      <c r="D240" s="10"/>
      <c r="E240" s="10">
        <v>0</v>
      </c>
      <c r="F240" s="10">
        <f t="shared" si="9"/>
        <v>0</v>
      </c>
      <c r="G240" s="10"/>
    </row>
    <row r="241" spans="1:7" s="6" customFormat="1" ht="15" x14ac:dyDescent="0.25">
      <c r="A241" s="7" t="s">
        <v>214</v>
      </c>
      <c r="B241" s="8">
        <v>269253217.86000001</v>
      </c>
      <c r="C241" s="8">
        <v>378081061.18000001</v>
      </c>
      <c r="D241" s="8">
        <v>378081061.18000001</v>
      </c>
      <c r="E241" s="8">
        <v>323313305.73000002</v>
      </c>
      <c r="F241" s="8">
        <f t="shared" si="9"/>
        <v>120.07778711046228</v>
      </c>
      <c r="G241" s="8">
        <f t="shared" ref="G241" si="11">E241/D241*100</f>
        <v>85.514282233797019</v>
      </c>
    </row>
    <row r="250" spans="1:7" x14ac:dyDescent="0.25">
      <c r="C250" s="14"/>
      <c r="D250" s="14"/>
      <c r="E250" s="14"/>
    </row>
    <row r="251" spans="1:7" x14ac:dyDescent="0.25">
      <c r="C251" s="14"/>
      <c r="D251" s="14"/>
      <c r="E251" s="14"/>
    </row>
    <row r="252" spans="1:7" x14ac:dyDescent="0.25">
      <c r="E252" s="14"/>
    </row>
    <row r="253" spans="1:7" x14ac:dyDescent="0.25">
      <c r="E253" s="14"/>
    </row>
    <row r="254" spans="1:7" x14ac:dyDescent="0.25">
      <c r="C254" s="14"/>
      <c r="D254" s="14"/>
      <c r="E254" s="14"/>
    </row>
    <row r="255" spans="1:7" x14ac:dyDescent="0.25">
      <c r="E255" s="14"/>
    </row>
    <row r="256" spans="1:7" x14ac:dyDescent="0.25">
      <c r="E256" s="14"/>
    </row>
    <row r="257" spans="3:5" x14ac:dyDescent="0.25">
      <c r="C257" s="14"/>
      <c r="D257" s="14"/>
      <c r="E257" s="14"/>
    </row>
    <row r="258" spans="3:5" x14ac:dyDescent="0.25">
      <c r="C258" s="14"/>
      <c r="D258" s="14"/>
      <c r="E258" s="14"/>
    </row>
    <row r="259" spans="3:5" x14ac:dyDescent="0.25">
      <c r="C259" s="14"/>
      <c r="D259" s="14"/>
      <c r="E259" s="14"/>
    </row>
    <row r="260" spans="3:5" x14ac:dyDescent="0.25">
      <c r="E260" s="14"/>
    </row>
    <row r="261" spans="3:5" x14ac:dyDescent="0.25">
      <c r="E261" s="14"/>
    </row>
    <row r="262" spans="3:5" x14ac:dyDescent="0.25">
      <c r="E262" s="14"/>
    </row>
    <row r="263" spans="3:5" x14ac:dyDescent="0.25">
      <c r="E263" s="14"/>
    </row>
    <row r="264" spans="3:5" x14ac:dyDescent="0.25">
      <c r="C264" s="14"/>
      <c r="D264" s="14"/>
      <c r="E264" s="14"/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prihirashekonom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2022-04-07T08:29:02Z</cp:lastPrinted>
  <dcterms:created xsi:type="dcterms:W3CDTF">2022-04-05T06:51:49Z</dcterms:created>
  <dcterms:modified xsi:type="dcterms:W3CDTF">2026-04-13T11:38:07Z</dcterms:modified>
</cp:coreProperties>
</file>